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tabRatio="845" firstSheet="1" activeTab="1"/>
  </bookViews>
  <sheets>
    <sheet name="Aiškinamoji lentelė" sheetId="44" state="hidden" r:id="rId1"/>
    <sheet name="9 programa" sheetId="47" r:id="rId2"/>
    <sheet name="Jaunimo sostinė" sheetId="45" state="hidden" r:id="rId3"/>
    <sheet name="Šilingo AJE" sheetId="46" state="hidden" r:id="rId4"/>
  </sheets>
  <definedNames>
    <definedName name="_xlnm.Print_Area" localSheetId="1">'9 programa'!$A$1:$W$95</definedName>
    <definedName name="_xlnm.Print_Area" localSheetId="0">'Aiškinamoji lentelė'!$A$1:$Q$104</definedName>
    <definedName name="_xlnm.Print_Titles" localSheetId="1">'9 programa'!$8:$10</definedName>
    <definedName name="_xlnm.Print_Titles" localSheetId="0">'Aiškinamoji lentelė'!$8:$10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89" i="47" l="1"/>
  <c r="N89" i="47"/>
  <c r="M89" i="47"/>
  <c r="K89" i="47"/>
  <c r="J89" i="47"/>
  <c r="H89" i="47"/>
  <c r="G89" i="47"/>
  <c r="G72" i="47" l="1"/>
  <c r="I71" i="47"/>
  <c r="I89" i="47" s="1"/>
  <c r="H70" i="47"/>
  <c r="H72" i="47" s="1"/>
  <c r="I70" i="47" l="1"/>
  <c r="I72" i="47" s="1"/>
  <c r="H27" i="47"/>
  <c r="H15" i="47" l="1"/>
  <c r="H16" i="47"/>
  <c r="H22" i="47"/>
  <c r="H33" i="47"/>
  <c r="H34" i="47"/>
  <c r="H36" i="47"/>
  <c r="H57" i="47"/>
  <c r="L51" i="47" l="1"/>
  <c r="I51" i="47"/>
  <c r="O92" i="47" l="1"/>
  <c r="O91" i="47"/>
  <c r="O88" i="47"/>
  <c r="O87" i="47"/>
  <c r="O85" i="47" s="1"/>
  <c r="K40" i="47"/>
  <c r="L40" i="47" s="1"/>
  <c r="H40" i="47"/>
  <c r="I40" i="47" s="1"/>
  <c r="I33" i="47" l="1"/>
  <c r="I37" i="47" s="1"/>
  <c r="I57" i="47" l="1"/>
  <c r="I59" i="47" s="1"/>
  <c r="I15" i="47"/>
  <c r="I29" i="47" s="1"/>
  <c r="G29" i="47"/>
  <c r="I36" i="47"/>
  <c r="I34" i="47"/>
  <c r="I27" i="47"/>
  <c r="I22" i="47"/>
  <c r="I16" i="47"/>
  <c r="N92" i="47"/>
  <c r="N91" i="47"/>
  <c r="N88" i="47"/>
  <c r="N87" i="47"/>
  <c r="N85" i="47" s="1"/>
  <c r="L92" i="47"/>
  <c r="L91" i="47"/>
  <c r="L87" i="47"/>
  <c r="K92" i="47"/>
  <c r="K91" i="47"/>
  <c r="K88" i="47"/>
  <c r="K87" i="47"/>
  <c r="I92" i="47"/>
  <c r="I91" i="47"/>
  <c r="I90" i="47" s="1"/>
  <c r="H92" i="47"/>
  <c r="H91" i="47"/>
  <c r="I88" i="47"/>
  <c r="I87" i="47"/>
  <c r="H88" i="47"/>
  <c r="O76" i="47"/>
  <c r="L76" i="47"/>
  <c r="I76" i="47"/>
  <c r="O72" i="47"/>
  <c r="L72" i="47"/>
  <c r="N76" i="47"/>
  <c r="N72" i="47"/>
  <c r="K76" i="47"/>
  <c r="K72" i="47"/>
  <c r="H73" i="47"/>
  <c r="H76" i="47" s="1"/>
  <c r="O67" i="47"/>
  <c r="L67" i="47"/>
  <c r="I67" i="47"/>
  <c r="O64" i="47"/>
  <c r="L64" i="47"/>
  <c r="I64" i="47"/>
  <c r="O59" i="47"/>
  <c r="L59" i="47"/>
  <c r="O56" i="47"/>
  <c r="L56" i="47"/>
  <c r="I56" i="47"/>
  <c r="O53" i="47"/>
  <c r="L53" i="47"/>
  <c r="I53" i="47"/>
  <c r="O37" i="47"/>
  <c r="L37" i="47"/>
  <c r="O32" i="47"/>
  <c r="L32" i="47"/>
  <c r="O29" i="47"/>
  <c r="L29" i="47"/>
  <c r="I32" i="47"/>
  <c r="N67" i="47"/>
  <c r="N64" i="47"/>
  <c r="N59" i="47"/>
  <c r="N56" i="47"/>
  <c r="N53" i="47"/>
  <c r="N37" i="47"/>
  <c r="N32" i="47"/>
  <c r="N29" i="47"/>
  <c r="K67" i="47"/>
  <c r="K64" i="47"/>
  <c r="K59" i="47"/>
  <c r="K56" i="47"/>
  <c r="K53" i="47"/>
  <c r="K37" i="47"/>
  <c r="K32" i="47"/>
  <c r="K29" i="47"/>
  <c r="H67" i="47"/>
  <c r="H64" i="47"/>
  <c r="H59" i="47"/>
  <c r="H56" i="47"/>
  <c r="H53" i="47"/>
  <c r="H37" i="47"/>
  <c r="H32" i="47"/>
  <c r="H29" i="47"/>
  <c r="K85" i="47" l="1"/>
  <c r="K86" i="47"/>
  <c r="I85" i="47"/>
  <c r="I93" i="47" s="1"/>
  <c r="I86" i="47"/>
  <c r="O79" i="47"/>
  <c r="L90" i="47"/>
  <c r="L68" i="47"/>
  <c r="I79" i="47"/>
  <c r="I68" i="47"/>
  <c r="O68" i="47"/>
  <c r="L79" i="47"/>
  <c r="H87" i="47"/>
  <c r="H85" i="47" s="1"/>
  <c r="H79" i="47"/>
  <c r="N79" i="47"/>
  <c r="N90" i="47"/>
  <c r="N86" i="47"/>
  <c r="K90" i="47"/>
  <c r="H90" i="47"/>
  <c r="H68" i="47"/>
  <c r="K68" i="47"/>
  <c r="N68" i="47"/>
  <c r="K79" i="47"/>
  <c r="M72" i="47"/>
  <c r="J72" i="47"/>
  <c r="H86" i="47" l="1"/>
  <c r="N80" i="47"/>
  <c r="N81" i="47" s="1"/>
  <c r="L80" i="47"/>
  <c r="L81" i="47" s="1"/>
  <c r="L88" i="47"/>
  <c r="I80" i="47"/>
  <c r="I81" i="47" s="1"/>
  <c r="O80" i="47"/>
  <c r="O81" i="47" s="1"/>
  <c r="K80" i="47"/>
  <c r="K81" i="47" s="1"/>
  <c r="H80" i="47"/>
  <c r="L89" i="47" s="1"/>
  <c r="N93" i="47"/>
  <c r="K93" i="47"/>
  <c r="M88" i="47"/>
  <c r="M87" i="47"/>
  <c r="M85" i="47" s="1"/>
  <c r="J87" i="47"/>
  <c r="M29" i="47"/>
  <c r="J29" i="47"/>
  <c r="M37" i="47"/>
  <c r="J37" i="47"/>
  <c r="G37" i="47"/>
  <c r="M53" i="47"/>
  <c r="J53" i="47"/>
  <c r="G53" i="47"/>
  <c r="G64" i="47"/>
  <c r="L85" i="47" l="1"/>
  <c r="L86" i="47"/>
  <c r="L93" i="47"/>
  <c r="H81" i="47"/>
  <c r="O90" i="47"/>
  <c r="O86" i="47"/>
  <c r="M92" i="47"/>
  <c r="J92" i="47"/>
  <c r="G92" i="47"/>
  <c r="M91" i="47"/>
  <c r="J91" i="47"/>
  <c r="G91" i="47"/>
  <c r="J88" i="47"/>
  <c r="J85" i="47" s="1"/>
  <c r="G88" i="47"/>
  <c r="M76" i="47"/>
  <c r="J76" i="47"/>
  <c r="G73" i="47"/>
  <c r="G87" i="47" s="1"/>
  <c r="M67" i="47"/>
  <c r="J67" i="47"/>
  <c r="G67" i="47"/>
  <c r="M64" i="47"/>
  <c r="J64" i="47"/>
  <c r="M59" i="47"/>
  <c r="J59" i="47"/>
  <c r="G59" i="47"/>
  <c r="M56" i="47"/>
  <c r="J56" i="47"/>
  <c r="G56" i="47"/>
  <c r="M32" i="47"/>
  <c r="J32" i="47"/>
  <c r="G32" i="47"/>
  <c r="J86" i="47" l="1"/>
  <c r="G85" i="47"/>
  <c r="G86" i="47"/>
  <c r="O93" i="47"/>
  <c r="M90" i="47"/>
  <c r="J90" i="47"/>
  <c r="M79" i="47"/>
  <c r="G68" i="47"/>
  <c r="G90" i="47"/>
  <c r="M68" i="47"/>
  <c r="J68" i="47"/>
  <c r="M86" i="47"/>
  <c r="J79" i="47"/>
  <c r="G76" i="47"/>
  <c r="G79" i="47" s="1"/>
  <c r="L101" i="44"/>
  <c r="K101" i="44"/>
  <c r="J101" i="44"/>
  <c r="I101" i="44"/>
  <c r="M93" i="47" l="1"/>
  <c r="J93" i="47"/>
  <c r="M80" i="47"/>
  <c r="M81" i="47" s="1"/>
  <c r="J80" i="47"/>
  <c r="J81" i="47" s="1"/>
  <c r="G80" i="47"/>
  <c r="G81" i="47" s="1"/>
  <c r="L79" i="44"/>
  <c r="K79" i="44"/>
  <c r="J79" i="44"/>
  <c r="L55" i="44" l="1"/>
  <c r="K55" i="44"/>
  <c r="J55" i="44"/>
  <c r="I55" i="44"/>
  <c r="K32" i="44"/>
  <c r="L65" i="44" l="1"/>
  <c r="K65" i="44"/>
  <c r="J65" i="44"/>
  <c r="I65" i="44"/>
  <c r="J80" i="44" l="1"/>
  <c r="L32" i="44" l="1"/>
  <c r="J32" i="44"/>
  <c r="I32" i="44"/>
  <c r="L37" i="44" l="1"/>
  <c r="K37" i="44"/>
  <c r="J37" i="44"/>
  <c r="L29" i="44"/>
  <c r="K29" i="44"/>
  <c r="J29" i="44"/>
  <c r="L100" i="44"/>
  <c r="L99" i="44" s="1"/>
  <c r="K100" i="44"/>
  <c r="K99" i="44" s="1"/>
  <c r="J100" i="44"/>
  <c r="J99" i="44" s="1"/>
  <c r="I100" i="44"/>
  <c r="I99" i="44" s="1"/>
  <c r="I97" i="44"/>
  <c r="L96" i="44"/>
  <c r="L97" i="44"/>
  <c r="L98" i="44"/>
  <c r="K96" i="44"/>
  <c r="K97" i="44"/>
  <c r="K98" i="44"/>
  <c r="J96" i="44"/>
  <c r="J97" i="44"/>
  <c r="J98" i="44"/>
  <c r="L71" i="44"/>
  <c r="K71" i="44"/>
  <c r="I16" i="44"/>
  <c r="I20" i="44"/>
  <c r="I27" i="44"/>
  <c r="I34" i="44"/>
  <c r="I37" i="44" s="1"/>
  <c r="L83" i="44"/>
  <c r="K83" i="44"/>
  <c r="J83" i="44"/>
  <c r="I77" i="44"/>
  <c r="I79" i="44" s="1"/>
  <c r="I83" i="44"/>
  <c r="J74" i="44"/>
  <c r="I74" i="44"/>
  <c r="J71" i="44"/>
  <c r="I71" i="44"/>
  <c r="K58" i="44"/>
  <c r="K61" i="44"/>
  <c r="K74" i="44"/>
  <c r="L58" i="44"/>
  <c r="L61" i="44"/>
  <c r="L74" i="44"/>
  <c r="J58" i="44"/>
  <c r="J61" i="44"/>
  <c r="I58" i="44"/>
  <c r="I61" i="44"/>
  <c r="C4" i="45"/>
  <c r="C13" i="45" s="1"/>
  <c r="I29" i="44" l="1"/>
  <c r="L87" i="44"/>
  <c r="I87" i="44"/>
  <c r="K87" i="44"/>
  <c r="I75" i="44"/>
  <c r="I96" i="44"/>
  <c r="L75" i="44"/>
  <c r="J87" i="44"/>
  <c r="I98" i="44"/>
  <c r="J75" i="44"/>
  <c r="K75" i="44"/>
  <c r="J94" i="44"/>
  <c r="J102" i="44" s="1"/>
  <c r="L95" i="44"/>
  <c r="L94" i="44"/>
  <c r="L102" i="44" s="1"/>
  <c r="K95" i="44"/>
  <c r="K94" i="44"/>
  <c r="K102" i="44" s="1"/>
  <c r="J95" i="44"/>
  <c r="J88" i="44" l="1"/>
  <c r="J89" i="44" s="1"/>
  <c r="L88" i="44"/>
  <c r="L89" i="44" s="1"/>
  <c r="K88" i="44"/>
  <c r="K89" i="44" s="1"/>
  <c r="I88" i="44"/>
  <c r="I89" i="44" s="1"/>
  <c r="I95" i="44"/>
  <c r="I94" i="44"/>
  <c r="I102" i="44" s="1"/>
  <c r="G93" i="47" l="1"/>
  <c r="H93" i="47" l="1"/>
</calcChain>
</file>

<file path=xl/comments1.xml><?xml version="1.0" encoding="utf-8"?>
<comments xmlns="http://schemas.openxmlformats.org/spreadsheetml/2006/main">
  <authors>
    <author>Asta Česnauskienė</author>
    <author>Snieguole Kacerauskaite</author>
    <author>Aiste Andruskeviciute</author>
    <author>Audra Cepiene</author>
  </authors>
  <commentList>
    <comment ref="F15" authorId="0" shapeId="0">
      <text>
        <r>
          <rPr>
            <sz val="9"/>
            <color indexed="81"/>
            <rFont val="Tahoma"/>
            <family val="2"/>
            <charset val="186"/>
          </rPr>
          <t xml:space="preserve">P-2.5.2.5 </t>
        </r>
        <r>
          <rPr>
            <sz val="9"/>
            <color indexed="81"/>
            <rFont val="Tahoma"/>
            <family val="2"/>
            <charset val="186"/>
          </rPr>
          <t xml:space="preserve">
</t>
        </r>
      </text>
    </comment>
    <comment ref="F27" authorId="0" shapeId="0">
      <text>
        <r>
          <rPr>
            <sz val="9"/>
            <color indexed="81"/>
            <rFont val="Tahoma"/>
            <family val="2"/>
            <charset val="186"/>
          </rPr>
          <t xml:space="preserve">P-2.5.2.5
</t>
        </r>
      </text>
    </comment>
    <comment ref="F30" authorId="0" shapeId="0">
      <text>
        <r>
          <rPr>
            <sz val="9"/>
            <color indexed="81"/>
            <rFont val="Tahoma"/>
            <family val="2"/>
            <charset val="186"/>
          </rPr>
          <t>P-2.1.1.3</t>
        </r>
        <r>
          <rPr>
            <sz val="9"/>
            <color indexed="81"/>
            <rFont val="Tahoma"/>
            <family val="2"/>
            <charset val="186"/>
          </rPr>
          <t xml:space="preserve">
</t>
        </r>
      </text>
    </comment>
    <comment ref="F34" authorId="0" shapeId="0">
      <text>
        <r>
          <rPr>
            <sz val="9"/>
            <color indexed="81"/>
            <rFont val="Tahoma"/>
            <family val="2"/>
            <charset val="186"/>
          </rPr>
          <t xml:space="preserve">P-1.1.3.1
</t>
        </r>
      </text>
    </comment>
    <comment ref="O34"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family val="2"/>
            <charset val="186"/>
          </rPr>
          <t xml:space="preserve">
</t>
        </r>
        <r>
          <rPr>
            <sz val="9"/>
            <color indexed="81"/>
            <rFont val="Tahoma"/>
            <family val="2"/>
            <charset val="186"/>
          </rPr>
          <t xml:space="preserve">
</t>
        </r>
      </text>
    </comment>
    <comment ref="F35" authorId="0" shapeId="0">
      <text>
        <r>
          <rPr>
            <sz val="9"/>
            <color indexed="81"/>
            <rFont val="Tahoma"/>
            <family val="2"/>
            <charset val="186"/>
          </rPr>
          <t xml:space="preserve">P-2.5.2.5
</t>
        </r>
      </text>
    </comment>
    <comment ref="F36" authorId="0" shapeId="0">
      <text>
        <r>
          <rPr>
            <sz val="9"/>
            <color indexed="81"/>
            <rFont val="Tahoma"/>
            <family val="2"/>
            <charset val="186"/>
          </rPr>
          <t xml:space="preserve">P-2.5.2.5
</t>
        </r>
      </text>
    </comment>
    <comment ref="F38" authorId="0" shapeId="0">
      <text>
        <r>
          <rPr>
            <sz val="9"/>
            <color indexed="81"/>
            <rFont val="Tahoma"/>
            <family val="2"/>
            <charset val="186"/>
          </rPr>
          <t xml:space="preserve">P-2.5.2.1
</t>
        </r>
      </text>
    </comment>
    <comment ref="F56"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7" authorId="0" shapeId="0">
      <text>
        <r>
          <rPr>
            <sz val="9"/>
            <color indexed="81"/>
            <rFont val="Tahoma"/>
            <family val="2"/>
            <charset val="186"/>
          </rPr>
          <t xml:space="preserve">P-1.1.3.1
</t>
        </r>
      </text>
    </comment>
    <comment ref="F60" authorId="0" shapeId="0">
      <text>
        <r>
          <rPr>
            <sz val="9"/>
            <color indexed="81"/>
            <rFont val="Tahoma"/>
            <family val="2"/>
            <charset val="186"/>
          </rPr>
          <t xml:space="preserve">P-2.6.4.3
</t>
        </r>
      </text>
    </comment>
    <comment ref="F66" authorId="0" shapeId="0">
      <text>
        <r>
          <rPr>
            <sz val="9"/>
            <color indexed="81"/>
            <rFont val="Tahoma"/>
            <family val="2"/>
            <charset val="186"/>
          </rPr>
          <t xml:space="preserve">P-2.4.3.2
</t>
        </r>
      </text>
    </comment>
    <comment ref="F78" authorId="0" shapeId="0">
      <text>
        <r>
          <rPr>
            <sz val="9"/>
            <color indexed="81"/>
            <rFont val="Tahoma"/>
            <family val="2"/>
            <charset val="186"/>
          </rPr>
          <t xml:space="preserve">P-2.6.4.1
</t>
        </r>
      </text>
    </comment>
    <comment ref="F80"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81" authorId="2" shapeId="0">
      <text>
        <r>
          <rPr>
            <sz val="9"/>
            <color indexed="81"/>
            <rFont val="Tahoma"/>
            <family val="2"/>
            <charset val="186"/>
          </rPr>
          <t>KEPS 1.3. Išvystyti smulkiam verslui palankią ekosistemą (Klaipėdos m. IIT VVG vietos plėtros strategijoje 912 tūkst. Eur skirta SVV projektams vykdyti 2018-2022 m.</t>
        </r>
      </text>
    </comment>
    <comment ref="F84"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85" authorId="0" shapeId="0">
      <text>
        <r>
          <rPr>
            <sz val="9"/>
            <color indexed="81"/>
            <rFont val="Tahoma"/>
            <family val="2"/>
            <charset val="186"/>
          </rPr>
          <t xml:space="preserve">P-2.6.4.3
</t>
        </r>
      </text>
    </comment>
  </commentList>
</comments>
</file>

<file path=xl/comments2.xml><?xml version="1.0" encoding="utf-8"?>
<comments xmlns="http://schemas.openxmlformats.org/spreadsheetml/2006/main">
  <authors>
    <author>Asta Česnauskienė</author>
    <author>Snieguole Kacerauskaite</author>
    <author>Aiste Andruskeviciute</author>
    <author>Audra Cepiene</author>
  </authors>
  <commentList>
    <comment ref="E15" authorId="0" shapeId="0">
      <text>
        <r>
          <rPr>
            <sz val="9"/>
            <color indexed="81"/>
            <rFont val="Tahoma"/>
            <family val="2"/>
            <charset val="186"/>
          </rPr>
          <t xml:space="preserve">P-2.5.2.5 </t>
        </r>
        <r>
          <rPr>
            <sz val="9"/>
            <color indexed="81"/>
            <rFont val="Tahoma"/>
            <family val="2"/>
            <charset val="186"/>
          </rPr>
          <t xml:space="preserve">
</t>
        </r>
      </text>
    </comment>
    <comment ref="E27" authorId="0" shapeId="0">
      <text>
        <r>
          <rPr>
            <sz val="9"/>
            <color indexed="81"/>
            <rFont val="Tahoma"/>
            <family val="2"/>
            <charset val="186"/>
          </rPr>
          <t xml:space="preserve">P-2.5.2.5
</t>
        </r>
      </text>
    </comment>
    <comment ref="E30" authorId="0" shapeId="0">
      <text>
        <r>
          <rPr>
            <sz val="9"/>
            <color indexed="81"/>
            <rFont val="Tahoma"/>
            <family val="2"/>
            <charset val="186"/>
          </rPr>
          <t>P-2.1.1.3</t>
        </r>
        <r>
          <rPr>
            <sz val="9"/>
            <color indexed="81"/>
            <rFont val="Tahoma"/>
            <family val="2"/>
            <charset val="186"/>
          </rPr>
          <t xml:space="preserve">
</t>
        </r>
      </text>
    </comment>
    <comment ref="E34" authorId="0" shapeId="0">
      <text>
        <r>
          <rPr>
            <sz val="9"/>
            <color indexed="81"/>
            <rFont val="Tahoma"/>
            <family val="2"/>
            <charset val="186"/>
          </rPr>
          <t xml:space="preserve">P-1.1.3.1
</t>
        </r>
      </text>
    </comment>
    <comment ref="Q34"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family val="2"/>
            <charset val="186"/>
          </rPr>
          <t xml:space="preserve">
</t>
        </r>
        <r>
          <rPr>
            <sz val="9"/>
            <color indexed="81"/>
            <rFont val="Tahoma"/>
            <family val="2"/>
            <charset val="186"/>
          </rPr>
          <t xml:space="preserve">
</t>
        </r>
      </text>
    </comment>
    <comment ref="E35" authorId="0" shapeId="0">
      <text>
        <r>
          <rPr>
            <sz val="9"/>
            <color indexed="81"/>
            <rFont val="Tahoma"/>
            <family val="2"/>
            <charset val="186"/>
          </rPr>
          <t xml:space="preserve">P-2.5.2.5
</t>
        </r>
      </text>
    </comment>
    <comment ref="E36" authorId="0" shapeId="0">
      <text>
        <r>
          <rPr>
            <sz val="9"/>
            <color indexed="81"/>
            <rFont val="Tahoma"/>
            <family val="2"/>
            <charset val="186"/>
          </rPr>
          <t xml:space="preserve">P-2.5.2.5
</t>
        </r>
      </text>
    </comment>
    <comment ref="E38" authorId="0" shapeId="0">
      <text>
        <r>
          <rPr>
            <sz val="9"/>
            <color indexed="81"/>
            <rFont val="Tahoma"/>
            <family val="2"/>
            <charset val="186"/>
          </rPr>
          <t xml:space="preserve">P-2.5.2.1
</t>
        </r>
      </text>
    </comment>
    <comment ref="E54"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5" authorId="0" shapeId="0">
      <text>
        <r>
          <rPr>
            <sz val="9"/>
            <color indexed="81"/>
            <rFont val="Tahoma"/>
            <family val="2"/>
            <charset val="186"/>
          </rPr>
          <t xml:space="preserve">P-1.1.3.1
</t>
        </r>
      </text>
    </comment>
    <comment ref="E58" authorId="0" shapeId="0">
      <text>
        <r>
          <rPr>
            <sz val="9"/>
            <color indexed="81"/>
            <rFont val="Tahoma"/>
            <family val="2"/>
            <charset val="186"/>
          </rPr>
          <t xml:space="preserve">P-2.6.4.3
</t>
        </r>
      </text>
    </comment>
    <comment ref="E66" authorId="0" shapeId="0">
      <text>
        <r>
          <rPr>
            <sz val="9"/>
            <color indexed="81"/>
            <rFont val="Tahoma"/>
            <family val="2"/>
            <charset val="186"/>
          </rPr>
          <t xml:space="preserve">P-2.4.3.2
</t>
        </r>
      </text>
    </comment>
    <comment ref="E71" authorId="0" shapeId="0">
      <text>
        <r>
          <rPr>
            <sz val="9"/>
            <color indexed="81"/>
            <rFont val="Tahoma"/>
            <family val="2"/>
            <charset val="186"/>
          </rPr>
          <t xml:space="preserve">P-2.6.4.1
</t>
        </r>
      </text>
    </comment>
    <comment ref="E73"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74" authorId="2" shapeId="0">
      <text>
        <r>
          <rPr>
            <sz val="9"/>
            <color indexed="81"/>
            <rFont val="Tahoma"/>
            <family val="2"/>
            <charset val="186"/>
          </rPr>
          <t xml:space="preserve">KEPS 1.3. Išvystyti smulkiam verslui palankią ekosistemą </t>
        </r>
      </text>
    </comment>
    <comment ref="E77"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78" authorId="0" shapeId="0">
      <text>
        <r>
          <rPr>
            <sz val="9"/>
            <color indexed="81"/>
            <rFont val="Tahoma"/>
            <family val="2"/>
            <charset val="186"/>
          </rPr>
          <t xml:space="preserve">P-2.6.4.3
</t>
        </r>
      </text>
    </comment>
  </commentList>
</comments>
</file>

<file path=xl/sharedStrings.xml><?xml version="1.0" encoding="utf-8"?>
<sst xmlns="http://schemas.openxmlformats.org/spreadsheetml/2006/main" count="577" uniqueCount="220">
  <si>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</si>
  <si>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</si>
  <si>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</si>
  <si>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</si>
  <si>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</si>
  <si>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</si>
  <si>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</si>
  <si>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</si>
  <si>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</si>
  <si>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</si>
  <si>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</si>
  <si>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</si>
  <si>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</si>
  <si>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</si>
  <si>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</si>
  <si>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</si>
  <si>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</si>
  <si>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</si>
  <si>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</si>
  <si>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</si>
  <si>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</si>
  <si>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Aktyvinti  jaunimo ir su jaunimu dirbančių organizacijų veiklą</t>
  </si>
  <si>
    <t>Jaunimo ir su jaunimu dirbančių organizacijų bei jų iniciatyvų skatinimаs:</t>
  </si>
  <si>
    <t>Iš dalies finansuota projektų, skaičius</t>
  </si>
  <si>
    <t>Iš viso priemonei:</t>
  </si>
  <si>
    <t>Paskirta piniginių stipendijų, skaičius</t>
  </si>
  <si>
    <t>Premijų už miestui aktualius ir pritaikomuosius darbus skyrimas Klaipėdos aukštųjų mokyklų absolventams</t>
  </si>
  <si>
    <t>Paskirtа premijų, skaičius</t>
  </si>
  <si>
    <t>_____________________________________</t>
  </si>
  <si>
    <t>P1</t>
  </si>
  <si>
    <t>Europos jaunimo sostinės 2021 m. programos įgyvendinimas</t>
  </si>
  <si>
    <t>Įgyvendinta metams suplanuotų programos priemonių, proc.</t>
  </si>
  <si>
    <t>ES</t>
  </si>
  <si>
    <t>KITI ŠALTINIAI, IŠ VISO:</t>
  </si>
  <si>
    <t>SAVIVALDYBĖS LĖŠOS, IŠ VISO:</t>
  </si>
  <si>
    <t>Savivaldybės biudžetas, iš jo:</t>
  </si>
  <si>
    <t>Jaunimo ir bendruomenių reikalų koordinavimo grupė</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</si>
  <si>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</si>
  <si>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</si>
  <si>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</si>
  <si>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</si>
  <si>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</si>
  <si>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</si>
  <si>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</si>
  <si>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</si>
  <si>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</si>
  <si>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</si>
  <si>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</si>
  <si>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</si>
  <si>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</si>
  <si>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</si>
  <si>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</si>
  <si>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</si>
  <si>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</si>
  <si>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</si>
  <si>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</si>
  <si>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</si>
  <si>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</si>
  <si>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SB'</t>
  </si>
  <si>
    <t>09. Jaunimo ir bendruomenių politikos plėtros programa</t>
  </si>
  <si>
    <t>Iš dalies finansuota programų projektų, skaičius</t>
  </si>
  <si>
    <t>Atstovavimas Klaipėdos miestui  tarptautiniuose ir nacionaliniuose jaunimo renginiuose</t>
  </si>
  <si>
    <t>Įgyvendinta mokinių iniciatyvų, skaičius</t>
  </si>
  <si>
    <t>JAUNIMO IR BENDRUOMENIŲ POLITIKOS PLĖTROS PROGRAMOS (NR. 09)</t>
  </si>
  <si>
    <t>Veiklos plano tikslo kodas</t>
  </si>
  <si>
    <t>Papriemonės kodas</t>
  </si>
  <si>
    <t>Priemonės požymis*</t>
  </si>
  <si>
    <t>Vykdytojas (skyrius/asmuo)</t>
  </si>
  <si>
    <t>2024-ųjų metų lėšų projektas</t>
  </si>
  <si>
    <t>Produkto kriterijaus</t>
  </si>
  <si>
    <t>2023-ieji metai</t>
  </si>
  <si>
    <t>2024-ieji metai</t>
  </si>
  <si>
    <t>planas</t>
  </si>
  <si>
    <t>Ekspertų skaičius, vnt.</t>
  </si>
  <si>
    <t>Dalyvauta mokyklų, skaičius</t>
  </si>
  <si>
    <t>PI</t>
  </si>
  <si>
    <t>P</t>
  </si>
  <si>
    <t>T</t>
  </si>
  <si>
    <t>N</t>
  </si>
  <si>
    <t>Viešinimo paketų skaičius</t>
  </si>
  <si>
    <t>Kompetencijų didinimo veiklų skaičius</t>
  </si>
  <si>
    <t>Parengta programa, vnt.</t>
  </si>
  <si>
    <t>P    T</t>
  </si>
  <si>
    <t>Suorganizuotų renginių, skaičius</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</si>
  <si>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</si>
  <si>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</si>
  <si>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</si>
  <si>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</si>
  <si>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</si>
  <si>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</si>
  <si>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</si>
  <si>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</si>
  <si>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</si>
  <si>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Jaunuolių, apsilankiusių erdvėse, skaičius</t>
  </si>
  <si>
    <t>Nupirkta paslauga, vnt.</t>
  </si>
  <si>
    <t>Atvirosios jaunimo erdvės paslaugos užtikrinimas</t>
  </si>
  <si>
    <t>Atliktas auditas, vnt.</t>
  </si>
  <si>
    <t xml:space="preserve"> Europos jaunimo sostinės programos platformos „Spalvos“ veiklų įgyvendinimas (ataskaitų paruošimas, susitikimai su partneriais, atsakingais asmenimis, galutiniai atsiskaitymai su tiekėjais). Lėšos pagal sutartį pervedamos VšĮ Lietuviškos šventės.</t>
  </si>
  <si>
    <t>Europos jaunimo sostinės programos platformos „Lyderystė“ veiklų įgyvendinimas (verslumo renginys „Jaunimas jaunimui“, jaunųjų verslininkų sėkmės istorijų ciklas Youtube tinkle, Jaunimo informavimo kampanijos pozityvaus požiūrio į verslininkystę formavimas). Lėšos pagal sutartį pervedamo VšĮ Lietuvos verslo kolegijai</t>
  </si>
  <si>
    <t xml:space="preserve">Bus skirta Pop up erdvės administravimui už sausio mėn. Lėšos apmokamos pagal viešųjų pirkimų sutartį J9-2135. </t>
  </si>
  <si>
    <t>Bus skirta 2022m. Pop up erdvės administravimui. Bus skelbiamas viešojo pirkimo konkursas ir ieškomas administratorius. Planuojama, kad erdvė vėl bus įveiklinta nuo balandžio mėn.</t>
  </si>
  <si>
    <t>3.1.</t>
  </si>
  <si>
    <r>
      <t xml:space="preserve">Programos darbuotojų </t>
    </r>
    <r>
      <rPr>
        <b/>
        <sz val="12"/>
        <color theme="1"/>
        <rFont val="Times New Roman"/>
        <family val="1"/>
        <charset val="186"/>
      </rPr>
      <t>komandiruočių</t>
    </r>
    <r>
      <rPr>
        <sz val="12"/>
        <color theme="1"/>
        <rFont val="Times New Roman"/>
        <family val="1"/>
        <charset val="186"/>
      </rPr>
      <t xml:space="preserve">  ir kviestinių projekto dalyvių tiesiogiai patiriamos ir programos vykdytojo kompensuojamos išlaidos: </t>
    </r>
  </si>
  <si>
    <t>3.2.</t>
  </si>
  <si>
    <r>
      <t xml:space="preserve">Projekto </t>
    </r>
    <r>
      <rPr>
        <b/>
        <sz val="12"/>
        <color theme="1"/>
        <rFont val="Times New Roman"/>
        <family val="1"/>
        <charset val="186"/>
      </rPr>
      <t>sklaidos ir viešinimo paslaugos</t>
    </r>
  </si>
  <si>
    <t>3.3.</t>
  </si>
  <si>
    <t>Programos tikslams pasiekti kitos būtinos išlaidos</t>
  </si>
  <si>
    <t>3.4.</t>
  </si>
  <si>
    <t>Administravimo išlaidos</t>
  </si>
  <si>
    <t>3.5.</t>
  </si>
  <si>
    <t xml:space="preserve">Nenumatytos išlaidos </t>
  </si>
  <si>
    <t>3.6.</t>
  </si>
  <si>
    <r>
      <t xml:space="preserve">Projekto vykdytojo (-ų) </t>
    </r>
    <r>
      <rPr>
        <b/>
        <sz val="12"/>
        <color theme="1"/>
        <rFont val="Times New Roman"/>
        <family val="1"/>
        <charset val="186"/>
      </rPr>
      <t>darbo užmokestis</t>
    </r>
    <r>
      <rPr>
        <sz val="12"/>
        <color theme="1"/>
        <rFont val="Times New Roman"/>
        <family val="1"/>
        <charset val="186"/>
      </rPr>
      <t>, įskaitant gyventojų pajamų mokestį ir socialinio draudimo įmokas bei įmokas į Garantinį fondą</t>
    </r>
  </si>
  <si>
    <t>01010401. Europos jaunimo sostinės 2022 m. programos įgyvendinimas:</t>
  </si>
  <si>
    <r>
      <rPr>
        <b/>
        <sz val="12"/>
        <color theme="1"/>
        <rFont val="Times New Roman"/>
        <family val="1"/>
        <charset val="186"/>
      </rPr>
      <t>Europos jaunimo sostinės projekto administravimas ir viešinimas</t>
    </r>
    <r>
      <rPr>
        <sz val="12"/>
        <color theme="1"/>
        <rFont val="Times New Roman"/>
        <family val="1"/>
        <charset val="186"/>
      </rPr>
      <t xml:space="preserve"> (darbuotojų atlyginimai, komandiruotės, ataskaitų parengimas, rezultatų pristatymo renginiai, komunikacija (socialiniai tinklai, reklama stenduose mieste) ir pan,). Lėšos pagal sutartį bus pervedamos VšĮ Klaipėdos šventės. Pagal sutartį papildomi susitarimai dėl einamųjų metų finansavimo yra pasirašomi iki kovo 31 d. Lėšų Klaipėdos šventėms bus pervesta mažiau, nes mums reikėjo surasti pinigų Pop up erdvei administruoti:</t>
    </r>
  </si>
  <si>
    <t>Atsižvelgiant į Savivaldybės administracijos biudžeto galimybes, siūlome erdvių paslaugos užtikrinimui skirti 15 000 Eur iš kurių:</t>
  </si>
  <si>
    <t xml:space="preserve">6840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</si>
  <si>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x12 mėn. =3000 Eur metams</t>
    </r>
  </si>
  <si>
    <r>
      <t>·</t>
    </r>
    <r>
      <rPr>
        <sz val="7"/>
        <color theme="1"/>
        <rFont val="Times New Roman"/>
        <family val="1"/>
        <charset val="186"/>
      </rPr>
      <t xml:space="preserve">        </t>
    </r>
    <r>
      <rPr>
        <sz val="11"/>
        <color theme="1"/>
        <rFont val="Times New Roman"/>
        <family val="1"/>
        <charset val="186"/>
      </rPr>
      <t>Autobusiuko nuoma, tech. priežiūra, kuras – 300 Eur mėn.x 12 mėn. = 3600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</si>
  <si>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12 mėn.= 240 Eur</t>
    </r>
  </si>
  <si>
    <r>
      <rPr>
        <b/>
        <sz val="11"/>
        <color theme="1"/>
        <rFont val="Times New Roman"/>
        <family val="1"/>
        <charset val="186"/>
      </rPr>
      <t>8 160 Eur būtų skirti tiesioginiam darbui su jaunimu (bendravimas su jaunimu, veiklų organizavimas, konsultacijos).</t>
    </r>
    <r>
      <rPr>
        <sz val="11"/>
        <color theme="1"/>
        <rFont val="Times New Roman"/>
        <family val="1"/>
        <charset val="186"/>
      </rPr>
      <t xml:space="preserve"> 680 Eur mėn. x 12 mėn= 8 160 Eur</t>
    </r>
  </si>
  <si>
    <t>6 mėn.</t>
  </si>
  <si>
    <t xml:space="preserve">3 420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</si>
  <si>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6 mėn. =1 500 Eur metams</t>
    </r>
  </si>
  <si>
    <r>
      <t>·</t>
    </r>
    <r>
      <rPr>
        <sz val="7"/>
        <color theme="1"/>
        <rFont val="Times New Roman"/>
        <family val="1"/>
        <charset val="186"/>
      </rPr>
      <t xml:space="preserve">        </t>
    </r>
    <r>
      <rPr>
        <sz val="11"/>
        <color theme="1"/>
        <rFont val="Times New Roman"/>
        <family val="1"/>
        <charset val="186"/>
      </rPr>
      <t>Autobusiuko nuoma, tech. priežiūra, kuras – 300 Eur mėn.x 6 mėn. = 1800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</si>
  <si>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6 mėn.= 120 Eur</t>
    </r>
  </si>
  <si>
    <t>11 580 Eur būtų skirti tiesioginiam darbui su jaunimu (bendravimas su jaunimu, veiklų organizavimas, konsultacijos). 965 Eur mėn. x 6 mėn x 2 žmonės= 11 580 Eur</t>
  </si>
  <si>
    <t>9 mėn.</t>
  </si>
  <si>
    <t xml:space="preserve">5 130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</si>
  <si>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9 mėn. =2 250 Eur metams</t>
    </r>
  </si>
  <si>
    <r>
      <t>·</t>
    </r>
    <r>
      <rPr>
        <sz val="7"/>
        <color theme="1"/>
        <rFont val="Times New Roman"/>
        <family val="1"/>
        <charset val="186"/>
      </rPr>
      <t xml:space="preserve">        </t>
    </r>
    <r>
      <rPr>
        <sz val="11"/>
        <color theme="1"/>
        <rFont val="Times New Roman"/>
        <family val="1"/>
        <charset val="186"/>
      </rPr>
      <t>Autobusiuko nuoma, tech. priežiūra, kuras – 300 Eur mėn.x 9mėn. = 2700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</si>
  <si>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9 mėn.= 180 Eur</t>
    </r>
  </si>
  <si>
    <t>9 870 Eur būtų skirti tiesioginiam darbui su jaunimu (bendravimas su jaunimu, veiklų organizavimas, konsultacijos). 1096,7 Eur mėn. x 9 mėn = 9 870  Eur</t>
  </si>
  <si>
    <t>12 mėn.</t>
  </si>
  <si>
    <r>
      <rPr>
        <b/>
        <sz val="11"/>
        <color theme="1"/>
        <rFont val="Times New Roman"/>
        <family val="1"/>
        <charset val="186"/>
      </rPr>
      <t>50 tūkst. Eur</t>
    </r>
    <r>
      <rPr>
        <sz val="11"/>
        <color theme="1"/>
        <rFont val="Times New Roman"/>
        <family val="1"/>
        <charset val="186"/>
      </rPr>
      <t xml:space="preserve"> būtų skirta išlaikyti 2 jaunimo darbuotojus, valytoja ir dar skirti nenumatytom išlaidom.</t>
    </r>
  </si>
  <si>
    <t>P   T</t>
  </si>
  <si>
    <t xml:space="preserve">  P1   </t>
  </si>
  <si>
    <t>Vyr. patarėjas D. Petrolevičius</t>
  </si>
  <si>
    <t>Projekto „Savivaldybių kompetencijų didinimas teikiant paslaugas trečiųjų šalių piliečiams“ įgyvendinimas</t>
  </si>
  <si>
    <t>Parengta Klaipėdos miesto trečiųjų šalių piliečių integracijos strategija, vnt.</t>
  </si>
  <si>
    <t>Jaunimo vasaros užimtumo ir integracijos į darbo rinką programos vykdymas</t>
  </si>
  <si>
    <t>Darbdavių, dalyvaujančių programoje, skaičius</t>
  </si>
  <si>
    <t>Mokinių, dirbančių pagal programą, skaičius</t>
  </si>
  <si>
    <t>2025-ieji metai</t>
  </si>
  <si>
    <t xml:space="preserve">Lėšų poreikis biudžetiniams 2023-iesiems metams </t>
  </si>
  <si>
    <t>Lėšų poreikis biudžetiniams 2023-iesiems metams</t>
  </si>
  <si>
    <t>2025-ųjų metų lėšų projektas</t>
  </si>
  <si>
    <t>Asignavimai 2022-iesiems metams</t>
  </si>
  <si>
    <t>2024-ųjų metų lėšu projektas</t>
  </si>
  <si>
    <t>2025-ųjų metų lėšu projektas</t>
  </si>
  <si>
    <t>03 Strateginis tikslas.  Užtikrinti gyventojams aukštą švietimo, kultūros, socialinių, sporto ir sveikatos apsaugos paslaugų kokybę ir prieinamumą</t>
  </si>
  <si>
    <t>2022-ieji metai**</t>
  </si>
  <si>
    <t xml:space="preserve">2022–2025 M. KLAIPĖDOS MIESTO SAVIVALDYBĖS </t>
  </si>
  <si>
    <t>Asignavimai 2022-iesiems metams**</t>
  </si>
  <si>
    <t>Klaipėdos jaunimo situacijos tyrimo parengimas</t>
  </si>
  <si>
    <t>Tarptautinio CERV programos projekto „Skaitmeninis dalyvavimas V2.0 – DCP V.2.0“ (DIGITAL CIVIC PARTICIPATION V2.0 – DCP V.2.0) įgyvendinimas</t>
  </si>
  <si>
    <t>SB(ESA)</t>
  </si>
  <si>
    <t>Suorganizuota dirbtuvių, vnt.</t>
  </si>
  <si>
    <t>Dalyvauta tarptautiniuose vizituose, vnt.</t>
  </si>
  <si>
    <t>Parengtas tyrimas, vnt.</t>
  </si>
  <si>
    <r>
      <t xml:space="preserve">Savivaldybės biudžeto apyvartos lėšos Europos Sąjungos finansinės paramos programų laikinam lėšų stygiui dengti  </t>
    </r>
    <r>
      <rPr>
        <b/>
        <sz val="10"/>
        <rFont val="Times New Roman"/>
        <family val="1"/>
        <charset val="186"/>
      </rPr>
      <t>SB(ESA)</t>
    </r>
  </si>
  <si>
    <t>Atviro darbo su jaunimu Klaipėdos mieste programos dalinis finansavimas</t>
  </si>
  <si>
    <t>Iš dalies finansuota programų projektų, vnt.</t>
  </si>
  <si>
    <t>Darbo su jaunimu gatvėje Klaipėdos mieste programos dalinis finansavimas</t>
  </si>
  <si>
    <t>Unikalių jaunų žmonių, su kuriais palaikomas reguliarus kontaktas vykdant darbą su jaunimu gatvėje, skaičius</t>
  </si>
  <si>
    <t>Bendras jaunų žmonių, su kuriais palaikomas reguliarus kontaktas vykdant darbą su jaunimu gatvėje, skaičius</t>
  </si>
  <si>
    <t>Tarptautinių vizitų skaičius</t>
  </si>
  <si>
    <t>Suorganizuota tarptautinių jaunimo forumų, vnt.</t>
  </si>
  <si>
    <t>Įvertinta projektų paraiškų, skaičius</t>
  </si>
  <si>
    <t>Savanorių, pasirašiusių sutartis, skaičius</t>
  </si>
  <si>
    <r>
      <rPr>
        <sz val="10"/>
        <rFont val="Times New Roman"/>
        <family val="1"/>
        <charset val="186"/>
      </rPr>
      <t>Europos Sąjungos paramos lėšos</t>
    </r>
    <r>
      <rPr>
        <b/>
        <sz val="10"/>
        <rFont val="Times New Roman"/>
        <family val="1"/>
        <charset val="186"/>
      </rPr>
      <t xml:space="preserve"> ES</t>
    </r>
  </si>
  <si>
    <t>Unikalių lankytojų atviroje jaunimo erdvėje arba atvirame jaunimo centre skaičius</t>
  </si>
  <si>
    <t>Gyvenamųjų rajonų, kuriuose vykdomas darbas su jaunimu gatvėje, skaičius</t>
  </si>
  <si>
    <t>Suorganizuota baigiamoji projekto konferencija, vnt.</t>
  </si>
  <si>
    <t>Atlikta gyventojų apklausa, vnt.</t>
  </si>
  <si>
    <t>I</t>
  </si>
  <si>
    <t>Projektų skyrius</t>
  </si>
  <si>
    <t>Atlikta rangos darbų, proc.</t>
  </si>
  <si>
    <t>Atvirų jaunimo erdvių, skirtų mažiau galimybių turintiems jaunuoliams, steigimas (šiaurinėje miesto dalyje)</t>
  </si>
  <si>
    <t xml:space="preserve">PI </t>
  </si>
  <si>
    <t xml:space="preserve">Lygių galimybių viešojoje erdvėje įvertinimas </t>
  </si>
  <si>
    <t>LRVB</t>
  </si>
  <si>
    <r>
      <rPr>
        <sz val="10"/>
        <rFont val="Times New Roman"/>
        <family val="1"/>
        <charset val="186"/>
      </rPr>
      <t>Valstybės biudžeto lėšos</t>
    </r>
    <r>
      <rPr>
        <b/>
        <sz val="10"/>
        <rFont val="Times New Roman"/>
        <family val="1"/>
        <charset val="186"/>
      </rPr>
      <t xml:space="preserve"> LRVB</t>
    </r>
  </si>
  <si>
    <t>P     T</t>
  </si>
  <si>
    <t>SB(ESA)'</t>
  </si>
  <si>
    <t>ES'</t>
  </si>
  <si>
    <t xml:space="preserve"> P1        T</t>
  </si>
  <si>
    <t xml:space="preserve">2023–2025 M. KLAIPĖDOS MIESTO SAVIVALDYBĖS </t>
  </si>
  <si>
    <t>Tarptautinio Erasmus+ programos projekto „Jaunimo forumas Baltijos šalyse“ („Youth forum in Baltic states“) įgyvendinimas</t>
  </si>
  <si>
    <t>Tyrimų, analizių, susijusių su jaunimo politika, bendruomenėmis ar lygių galimybių užtikrinimu, parengimas:</t>
  </si>
  <si>
    <t>Tarptautinio ir nacionalinio bendradarbiavimo plėtojimas:</t>
  </si>
  <si>
    <t>Jaunimo pritraukimas į Klaipėdos miestą:</t>
  </si>
  <si>
    <t>Jaunimo integracijos į darbo rinką programų įgyvendinimas:</t>
  </si>
  <si>
    <t xml:space="preserve">Aiškinamojo rašto 3 priedas </t>
  </si>
  <si>
    <t>Parengta pasiūlymų Savivaldybės tarybai, vnt.</t>
  </si>
  <si>
    <t>* N – nauja priemonė, T – tęstinė priemonė, I – investicijų projektas.</t>
  </si>
  <si>
    <t>** Pagal Klaipėdos miesto savivaldybės tarybos sprendimus: 2022-02-17 Nr. T2-36, 2022-06-22 Nr. T2-150, 2022-10-20 Nr. T2-224.</t>
  </si>
  <si>
    <t>Lyginamasis variantas</t>
  </si>
  <si>
    <t>Keitimo priežastis</t>
  </si>
  <si>
    <t>Siūlomas keisti</t>
  </si>
  <si>
    <t>Siūlomas keisti lėšų poreikis biudžetiniams 2023-iesiems metams</t>
  </si>
  <si>
    <t>Skirtumas</t>
  </si>
  <si>
    <t>Siūlomas keisti 2024-ųjų metų lėšų poreikis</t>
  </si>
  <si>
    <t>Siūlomas keisti 2025-ųjų metų lėšų poreikis</t>
  </si>
  <si>
    <t xml:space="preserve">Stipendijų skyrimas Klaipėdos aukštųjų mokyklų 1 kurso studentams </t>
  </si>
  <si>
    <t>Mokinių dalyvaujamojo biudžeto iniciatyvos įgyvendinimas</t>
  </si>
  <si>
    <t>Jaunimo centro veiklų, nesusijusių su neformaliuoju ugdymu, perdavimo nevyriausybinių organizacijų sektoriui galimybių analizės atlikimas</t>
  </si>
  <si>
    <t>Atlikta galimybių analizė, vnt.</t>
  </si>
  <si>
    <t>Suorganizuotas Demokratijos festivalis jaunimui, vnt.</t>
  </si>
  <si>
    <r>
      <rPr>
        <u/>
        <sz val="10"/>
        <rFont val="Times New Roman"/>
        <family val="1"/>
        <charset val="186"/>
      </rPr>
      <t>Siūloma įtraukti</t>
    </r>
    <r>
      <rPr>
        <sz val="10"/>
        <rFont val="Times New Roman"/>
        <family val="1"/>
        <charset val="186"/>
      </rPr>
      <t xml:space="preserve"> naują papriemonę. Klaipėdos m. savivaldybė partnerio teisėmis pradeda įgyvendinti Europos jaunimo forumo administruojamą tarptautinį projektą „Mobilizuoti Europą=Įsitraukti kartu“ („MEET“) (2023-04-19 sutartis J9-1611). Projektu siekiama diskutuoti apie Europos Sąjungos politiką vietos lygiu, švęsti demokratiją su visais piliečiais, skatinti juos diskusijų būdu prisijungti prie politinių procesų, didinti informuotumą apie artėjančius 2024 m. Europos rinkimus ir demokratijos svarbą, užtikrinti įvairių visuomenės grupių įtraukimą į vietinius ir tarptautinius politikos procesus. Projekte dalyvauja Europos jaunimo forumas, Europos jaunieji federalistai, Ispanijos, Rumunijos, Kipro, Latvijos, Lietuvos, Kroatijos, Slovėnijos, Bulgarijos, Airijos, Austrijos, Lenkijos, Slovakijos nacionalinės jaunimo tarybos, Europos regionų asamblėja, AGE platforma ir kitos nevyriausybinės organizacijos. Projektas bus finansuojamas ES lėšomis. ES skiriama lėšų suma – 10,0 tūkst. Eur (4,0 tūkst. Eur bus pervesti 2023 m., 6,0 tūkst. Eur – 2024 m.). </t>
    </r>
  </si>
  <si>
    <r>
      <rPr>
        <u/>
        <sz val="10"/>
        <rFont val="Times New Roman"/>
        <family val="1"/>
        <charset val="186"/>
      </rPr>
      <t>Siūloma mažinti</t>
    </r>
    <r>
      <rPr>
        <sz val="10"/>
        <rFont val="Times New Roman"/>
        <family val="1"/>
        <charset val="186"/>
      </rPr>
      <t xml:space="preserve"> 2023 m. finansavimo apimtį 1,1 tūkst. Eur, nes jaunimo iniciatyvų ir programų paraiškų gauta mažiau nei tikėtasi, atitinkamai įvertinta mažiau projektų, todėl ekspertams išmokėta mažiau lėšų. </t>
    </r>
  </si>
  <si>
    <r>
      <rPr>
        <u/>
        <sz val="10"/>
        <rFont val="Times New Roman"/>
        <family val="1"/>
        <charset val="186"/>
      </rPr>
      <t>Siūloma mažinti</t>
    </r>
    <r>
      <rPr>
        <sz val="10"/>
        <rFont val="Times New Roman"/>
        <family val="1"/>
        <charset val="186"/>
      </rPr>
      <t xml:space="preserve"> 2023 m. finansavimo apimtį 1,0 tūkst. Eur, nes ekspertai vertinimo metu programos projektui rekomendavo skirti mažesnį finansavimą. Nefinansuotos projekte numatytos autobusiuko kuro išlaidos ir žemės mokestis. </t>
    </r>
  </si>
  <si>
    <r>
      <rPr>
        <u/>
        <sz val="10"/>
        <rFont val="Times New Roman"/>
        <family val="1"/>
        <charset val="186"/>
      </rPr>
      <t>Siūloma mažinti</t>
    </r>
    <r>
      <rPr>
        <sz val="10"/>
        <rFont val="Times New Roman"/>
        <family val="1"/>
        <charset val="186"/>
      </rPr>
      <t xml:space="preserve"> 2023 m. finansavimo apimtį 2,0 tūkst. Eur, nes, įvykdžius komunikacijos paslaugos pirkimą, paslauga nupirkta pigiau nei planuota (už 8,0 tūkst. Eur vietoje planuotų 10,0 tūkst. Eur).</t>
    </r>
  </si>
  <si>
    <r>
      <rPr>
        <u/>
        <sz val="10"/>
        <rFont val="Times New Roman"/>
        <family val="1"/>
        <charset val="186"/>
      </rPr>
      <t>Siūloma mažinti</t>
    </r>
    <r>
      <rPr>
        <sz val="10"/>
        <rFont val="Times New Roman"/>
        <family val="1"/>
        <charset val="186"/>
      </rPr>
      <t xml:space="preserve"> 2023 m. finansavimo apimtį 1,0 tūkst. Eur, nes 2 studentai nutraukė studijas aukštosiose mokyklose, todėl jiems stipendijos nebebus išmokamos. </t>
    </r>
  </si>
  <si>
    <r>
      <rPr>
        <u/>
        <sz val="10"/>
        <rFont val="Times New Roman"/>
        <family val="1"/>
        <charset val="186"/>
      </rPr>
      <t>Siūloma didinti</t>
    </r>
    <r>
      <rPr>
        <sz val="10"/>
        <rFont val="Times New Roman"/>
        <family val="1"/>
        <charset val="186"/>
      </rPr>
      <t xml:space="preserve"> 2023 m. finansavimo apimtį 5,0 tūkst. Eur: 1) 3,5 tūkst. Eur siūloma skirti jaunimo renginiui, kurio tikslas – suburti Klaipėdoje esančius bei studijuojančius užsienio jaunus žmones į vieną bendruomenę bei pateikti daugiau informacijos apie galimybes pasilikti Klaipėdoje, čia dirbti, kurti savo verslą. Renginiu bus siekiama įtraukti, motyvuoti užsienio jaunimą ir kurti bendruomenę, kurioje būtų galima dalintis patirtimi, darbo pasiūlymais, susipažinti su galimais darbdaviais/verslo partneriais mentoriais. 3,5 tūkst. Eur planuojami: pranešėjų apmokėjimams – 0,4 tūkst. Eur, patalpų nuomai – 0,6 tūkst. Eur, komunikacijai (maketai, reklama) – 0,3 tūkst. Eur, renginio moderavimui – 1,2 tūkst. Eur, dalyvio paketams (dovanų kuponai, atributika)  – 0,6 tūkst. Eur, techniniam aptarnavimui – 0,4 tūkst. Eur; 2) 1,0 tūkst. Eur siūloma skirti jaunimo dalyvavimui kasmetinėje Jūros šventėje. Lėšos būtų skiriamos priemonių ir paslaugų, reikalingų jaunimo erdvės paruošimui šventės metu, pirkimui (scenos įrangos nuoma, jaunimo veiklų, vyksiančių šventės metu, vedėjas, grupių pasirodymai); 3) 0,5 tūkst. Eur siūloma pridėti prie Tarptautinės jaunimo dienos renginio organizavimo, nes siekiama suorganizuoti kokybiškesnį renginį ir numatytų 4,0 tūkst. Eur neužtenka.</t>
    </r>
    <r>
      <rPr>
        <sz val="10"/>
        <color rgb="FFFF0000"/>
        <rFont val="Times New Roman"/>
        <family val="1"/>
        <charset val="186"/>
      </rPr>
      <t xml:space="preserve">
</t>
    </r>
  </si>
  <si>
    <r>
      <rPr>
        <u/>
        <sz val="10"/>
        <rFont val="Times New Roman"/>
        <family val="1"/>
        <charset val="186"/>
      </rPr>
      <t>Siūloma didinti</t>
    </r>
    <r>
      <rPr>
        <sz val="10"/>
        <rFont val="Times New Roman"/>
        <family val="1"/>
        <charset val="186"/>
      </rPr>
      <t xml:space="preserve"> 2023 m. finansavimo apimtį 3,5 tūkst. Eur ir pakoreguoti rodiklių reikšmes. 2023 m. planuota dalyvaujamojo biudžeto iniciatyvą įgyvendinti 7-iose mokyklose, tačiau buvo gauti  8 mokyklų prašymai. </t>
    </r>
    <r>
      <rPr>
        <sz val="10"/>
        <color theme="1"/>
        <rFont val="Times New Roman"/>
        <family val="1"/>
        <charset val="186"/>
      </rPr>
      <t xml:space="preserve">Lėšų trūksta „Vėtrungės“ gimnazijai, kuri paskutinioji pateikė prašymą (mokyklos buvo atrenkamos pagal pateiktų prašymų registracijos datą). </t>
    </r>
    <r>
      <rPr>
        <sz val="10"/>
        <rFont val="Times New Roman"/>
        <family val="1"/>
        <charset val="186"/>
      </rPr>
      <t>Ši mokykla iniciatyvoje dalyvavo 2022 m., puikiai įgyvendino projektus, todėl siūloma šiai gimnazijai sudaryti sąlygas ir šiais metais dalyvauti iniciatyvoje, skatinti mokinius įsitraukti į sprendimų priėmimą, didinti jų kūrybiškumą organizuojant ir įgyvendinant projektus. Pagal Mokinių dalyvaujamojo biudžeto iniciatyvos projektų atrankos ir finansavimo tvarkos aprašą, reikalinga papildoma 3,5 tūkst. Eur suma: 3,0 tūkst. Eur – mokinių idėjų įgyvendinimui ir 450 Eur – mentoriaus (mokytojo) priedui prie atlyginimo už papildomą darbą.</t>
    </r>
  </si>
  <si>
    <r>
      <rPr>
        <u/>
        <sz val="10"/>
        <rFont val="Times New Roman"/>
        <family val="1"/>
        <charset val="186"/>
      </rPr>
      <t>Tikslinamas</t>
    </r>
    <r>
      <rPr>
        <sz val="10"/>
        <rFont val="Times New Roman"/>
        <family val="1"/>
        <charset val="186"/>
      </rPr>
      <t xml:space="preserve"> 2023 m. finansavimo lėšų šaltinis, nes, vadovaujantis 2023-05-05 tarp Klaipėdos m. savivaldybės administracijos ir Socialinių paslaugų priežiūros departamento prie SADM pasirašyta Valstybės biudžeto lėšų naudojimo sutartimi Nr. J9-1748, Klaipėdos miesto vietos bendruomenių savivaldos programos įgyvendinimui skirta 112 069 Eur.</t>
    </r>
  </si>
  <si>
    <t>Tarptautinio CERV programos projekto „Mobilizuoti Europą=Įsitraukti kartu“ („MEET“) įgyvendinimas</t>
  </si>
  <si>
    <r>
      <rPr>
        <u/>
        <sz val="10"/>
        <rFont val="Times New Roman"/>
        <family val="1"/>
        <charset val="186"/>
      </rPr>
      <t>Siūloma įtraukti</t>
    </r>
    <r>
      <rPr>
        <sz val="10"/>
        <rFont val="Times New Roman"/>
        <family val="1"/>
        <charset val="186"/>
      </rPr>
      <t xml:space="preserve"> vyr. patarėjo metinę veiklos užduotį.</t>
    </r>
  </si>
  <si>
    <t>Suorganizuotos diskusijos su Europos Parlamento nariais,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</si>
</sst>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_ ;\-#,##0.0\ "/>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b/>
      <sz val="12"/>
      <color theme="1"/>
      <name val="Times New Roman"/>
      <family val="1"/>
      <charset val="186"/>
    </font>
    <font>
      <sz val="12"/>
      <color theme="1"/>
      <name val="Times New Roman"/>
      <family val="1"/>
      <charset val="186"/>
    </font>
    <font>
      <b/>
      <sz val="11"/>
      <color theme="1"/>
      <name val="Calibri"/>
      <family val="2"/>
      <charset val="186"/>
      <scheme val="minor"/>
    </font>
    <font>
      <sz val="11"/>
      <color theme="1"/>
      <name val="Times New Roman"/>
      <family val="1"/>
      <charset val="186"/>
    </font>
    <font>
      <sz val="11"/>
      <color theme="1"/>
      <name val="Symbol"/>
      <family val="1"/>
      <charset val="2"/>
    </font>
    <font>
      <sz val="7"/>
      <color theme="1"/>
      <name val="Times New Roman"/>
      <family val="1"/>
      <charset val="186"/>
    </font>
    <font>
      <b/>
      <sz val="11"/>
      <color theme="1"/>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b/>
      <sz val="10"/>
      <color rgb="FFFF0000"/>
      <name val="Times New Roman"/>
      <family val="1"/>
      <charset val="186"/>
    </font>
    <font>
      <b/>
      <sz val="12"/>
      <name val="Times New Roman"/>
      <family val="1"/>
      <charset val="186"/>
    </font>
    <font>
      <u/>
      <sz val="10"/>
      <name val="Times New Roman"/>
      <family val="1"/>
      <charset val="186"/>
    </font>
    <font>
      <sz val="10"/>
      <color theme="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s>
  <cellStyleXfs count="4">
    <xf numFmtId="0" fontId="0" fillId="0" borderId="0"/>
    <xf numFmtId="0" fontId="4" fillId="0" borderId="0"/>
    <xf numFmtId="0" fontId="4" fillId="0" borderId="0"/>
    <xf numFmtId="0" fontId="8" fillId="0" borderId="0"/>
  </cellStyleXfs>
  <cellXfs count="1098">
    <xf numFmtId="0" fontId="0" fillId="0" borderId="0" xfId="0"/>
    <xf numFmtId="164" fontId="2" fillId="6" borderId="47"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2" fillId="3" borderId="40" xfId="0" applyNumberFormat="1" applyFont="1" applyFill="1" applyBorder="1" applyAlignment="1">
      <alignment vertical="top" wrapText="1"/>
    </xf>
    <xf numFmtId="3" fontId="1" fillId="0" borderId="38" xfId="0" applyNumberFormat="1" applyFont="1" applyBorder="1" applyAlignment="1">
      <alignment horizontal="center"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4" fillId="0" borderId="0" xfId="0" applyNumberFormat="1" applyFont="1" applyAlignment="1">
      <alignment horizontal="center"/>
    </xf>
    <xf numFmtId="3" fontId="3" fillId="0" borderId="0" xfId="0" applyNumberFormat="1" applyFont="1" applyAlignment="1">
      <alignment vertical="top"/>
    </xf>
    <xf numFmtId="164" fontId="3" fillId="0" borderId="0" xfId="0" applyNumberFormat="1" applyFont="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59" xfId="0" applyNumberFormat="1" applyFont="1" applyBorder="1" applyAlignment="1">
      <alignment horizontal="center" vertical="top"/>
    </xf>
    <xf numFmtId="164" fontId="2" fillId="6" borderId="5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3" fontId="1" fillId="3" borderId="38" xfId="0" applyNumberFormat="1" applyFont="1" applyFill="1" applyBorder="1" applyAlignment="1">
      <alignment horizontal="left" vertical="top" wrapText="1"/>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2" fillId="6" borderId="46"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36" xfId="0" applyNumberFormat="1" applyFont="1" applyFill="1" applyBorder="1" applyAlignment="1">
      <alignment vertical="top" wrapText="1"/>
    </xf>
    <xf numFmtId="164" fontId="1" fillId="0" borderId="18" xfId="0" applyNumberFormat="1" applyFont="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3" fontId="2" fillId="3" borderId="3" xfId="0" applyNumberFormat="1" applyFont="1" applyFill="1" applyBorder="1" applyAlignment="1">
      <alignment vertical="top" wrapText="1"/>
    </xf>
    <xf numFmtId="0" fontId="1" fillId="0" borderId="0" xfId="0" applyFont="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9" fillId="0" borderId="0" xfId="0" applyNumberFormat="1" applyFont="1" applyAlignment="1">
      <alignment vertical="top" wrapText="1"/>
    </xf>
    <xf numFmtId="3" fontId="1" fillId="3" borderId="5" xfId="0" applyNumberFormat="1" applyFont="1" applyFill="1" applyBorder="1" applyAlignment="1">
      <alignment horizontal="center" vertical="top" wrapText="1"/>
    </xf>
    <xf numFmtId="3" fontId="3" fillId="0" borderId="25" xfId="0" applyNumberFormat="1" applyFont="1" applyBorder="1" applyAlignment="1">
      <alignment horizontal="center" vertical="center" textRotation="90" wrapText="1"/>
    </xf>
    <xf numFmtId="3" fontId="1" fillId="3" borderId="9"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3" borderId="45"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1" xfId="0" applyNumberFormat="1" applyFont="1" applyFill="1" applyBorder="1" applyAlignment="1">
      <alignment horizontal="left"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2" fillId="6" borderId="22"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0" borderId="14" xfId="0" applyNumberFormat="1" applyFont="1" applyBorder="1" applyAlignment="1">
      <alignment vertical="top" wrapText="1"/>
    </xf>
    <xf numFmtId="3" fontId="1" fillId="0" borderId="38" xfId="0" applyNumberFormat="1" applyFont="1" applyBorder="1" applyAlignment="1">
      <alignment vertical="top" wrapText="1"/>
    </xf>
    <xf numFmtId="165" fontId="1" fillId="3" borderId="0" xfId="0" applyNumberFormat="1" applyFont="1" applyFill="1" applyAlignment="1">
      <alignment horizontal="center" vertical="top" wrapText="1"/>
    </xf>
    <xf numFmtId="165" fontId="1" fillId="3" borderId="11" xfId="0" applyNumberFormat="1" applyFont="1" applyFill="1" applyBorder="1" applyAlignment="1">
      <alignment horizontal="center" vertical="top" wrapText="1"/>
    </xf>
    <xf numFmtId="165" fontId="1" fillId="3" borderId="68"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3" fontId="2" fillId="0" borderId="16" xfId="0" applyNumberFormat="1" applyFont="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xf numFmtId="49" fontId="1" fillId="3" borderId="11" xfId="0" applyNumberFormat="1" applyFont="1" applyFill="1" applyBorder="1" applyAlignment="1">
      <alignment horizontal="center" vertical="top"/>
    </xf>
    <xf numFmtId="49" fontId="1" fillId="3" borderId="20" xfId="0" applyNumberFormat="1" applyFont="1" applyFill="1" applyBorder="1" applyAlignment="1">
      <alignment vertical="top"/>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49" fontId="2" fillId="3" borderId="4" xfId="0" applyNumberFormat="1" applyFont="1" applyFill="1" applyBorder="1" applyAlignment="1">
      <alignment vertical="top"/>
    </xf>
    <xf numFmtId="49" fontId="5" fillId="2" borderId="12"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49" fontId="2" fillId="3" borderId="21" xfId="0" applyNumberFormat="1" applyFont="1" applyFill="1" applyBorder="1" applyAlignment="1">
      <alignment vertical="top"/>
    </xf>
    <xf numFmtId="3" fontId="1"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center" textRotation="90" wrapText="1"/>
    </xf>
    <xf numFmtId="3" fontId="5" fillId="6" borderId="24" xfId="0" applyNumberFormat="1" applyFont="1" applyFill="1" applyBorder="1" applyAlignment="1">
      <alignment horizontal="right" vertical="top" wrapText="1"/>
    </xf>
    <xf numFmtId="165" fontId="2" fillId="4" borderId="39"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0" fontId="16" fillId="0" borderId="0" xfId="0" applyFont="1"/>
    <xf numFmtId="0" fontId="16" fillId="0" borderId="0" xfId="0" applyFont="1" applyAlignment="1">
      <alignment wrapText="1"/>
    </xf>
    <xf numFmtId="0" fontId="16" fillId="0" borderId="0" xfId="0" applyFont="1" applyAlignment="1">
      <alignment vertical="top"/>
    </xf>
    <xf numFmtId="0" fontId="16" fillId="0" borderId="0" xfId="0" applyFont="1" applyAlignment="1">
      <alignment vertical="top" wrapText="1"/>
    </xf>
    <xf numFmtId="0" fontId="16" fillId="0" borderId="37" xfId="0" applyFont="1" applyBorder="1" applyAlignment="1">
      <alignment vertical="top" wrapText="1"/>
    </xf>
    <xf numFmtId="0" fontId="16" fillId="0" borderId="0" xfId="0" applyFont="1" applyAlignment="1">
      <alignment horizontal="center"/>
    </xf>
    <xf numFmtId="0" fontId="16" fillId="0" borderId="33" xfId="0" applyFont="1" applyBorder="1" applyAlignment="1">
      <alignment vertical="top" wrapText="1"/>
    </xf>
    <xf numFmtId="0" fontId="16" fillId="0" borderId="39" xfId="0" applyFont="1" applyBorder="1" applyAlignment="1">
      <alignment vertical="top" wrapText="1"/>
    </xf>
    <xf numFmtId="0" fontId="16" fillId="0" borderId="44" xfId="0" applyFont="1" applyBorder="1" applyAlignment="1">
      <alignment horizontal="center" vertical="top"/>
    </xf>
    <xf numFmtId="0" fontId="16" fillId="0" borderId="45" xfId="0" applyFont="1" applyBorder="1" applyAlignment="1">
      <alignment vertical="top" wrapText="1"/>
    </xf>
    <xf numFmtId="0" fontId="16" fillId="0" borderId="29" xfId="0" applyFont="1" applyBorder="1" applyAlignment="1">
      <alignment horizontal="center" vertical="top"/>
    </xf>
    <xf numFmtId="0" fontId="16" fillId="0" borderId="74" xfId="0" applyFont="1" applyBorder="1" applyAlignment="1">
      <alignment horizontal="center" vertical="top"/>
    </xf>
    <xf numFmtId="0" fontId="16" fillId="0" borderId="25" xfId="0" applyFont="1" applyBorder="1" applyAlignment="1">
      <alignment vertical="top" wrapText="1"/>
    </xf>
    <xf numFmtId="166" fontId="15" fillId="7" borderId="73" xfId="0" applyNumberFormat="1" applyFont="1" applyFill="1" applyBorder="1" applyAlignment="1">
      <alignment horizontal="center" vertical="top"/>
    </xf>
    <xf numFmtId="166" fontId="16" fillId="7" borderId="54" xfId="0" applyNumberFormat="1" applyFont="1" applyFill="1" applyBorder="1" applyAlignment="1">
      <alignment horizontal="center" vertical="top"/>
    </xf>
    <xf numFmtId="166" fontId="16" fillId="7" borderId="75" xfId="0" applyNumberFormat="1" applyFont="1" applyFill="1" applyBorder="1" applyAlignment="1">
      <alignment horizontal="center" vertical="top"/>
    </xf>
    <xf numFmtId="0" fontId="16" fillId="0" borderId="44" xfId="0" applyFont="1" applyBorder="1" applyAlignment="1">
      <alignment horizontal="center" vertical="top" wrapText="1"/>
    </xf>
    <xf numFmtId="166" fontId="16" fillId="0" borderId="73" xfId="0" applyNumberFormat="1" applyFont="1" applyBorder="1" applyAlignment="1">
      <alignment horizontal="center" vertical="top" wrapText="1"/>
    </xf>
    <xf numFmtId="0" fontId="16" fillId="0" borderId="15" xfId="0" applyFont="1" applyBorder="1" applyAlignment="1">
      <alignment horizontal="center" vertical="top" wrapText="1"/>
    </xf>
    <xf numFmtId="166" fontId="16" fillId="0" borderId="63" xfId="0" applyNumberFormat="1" applyFont="1" applyBorder="1" applyAlignment="1">
      <alignment horizontal="center" vertical="top" wrapText="1"/>
    </xf>
    <xf numFmtId="0" fontId="16" fillId="0" borderId="62" xfId="0" applyFont="1" applyBorder="1" applyAlignment="1">
      <alignment horizontal="center" vertical="top" wrapText="1"/>
    </xf>
    <xf numFmtId="166" fontId="16" fillId="0" borderId="64" xfId="0" applyNumberFormat="1" applyFont="1" applyBorder="1" applyAlignment="1">
      <alignment horizontal="center" vertical="top" wrapText="1"/>
    </xf>
    <xf numFmtId="0" fontId="16" fillId="0" borderId="29" xfId="0" applyFont="1" applyBorder="1" applyAlignment="1">
      <alignment horizontal="center" vertical="top" wrapText="1"/>
    </xf>
    <xf numFmtId="166" fontId="16" fillId="0" borderId="54" xfId="0" applyNumberFormat="1" applyFont="1" applyBorder="1" applyAlignment="1">
      <alignment horizontal="center" vertical="top" wrapText="1"/>
    </xf>
    <xf numFmtId="0" fontId="16" fillId="0" borderId="74" xfId="0" applyFont="1" applyBorder="1" applyAlignment="1">
      <alignment horizontal="center"/>
    </xf>
    <xf numFmtId="0" fontId="15" fillId="0" borderId="25" xfId="0" applyFont="1" applyBorder="1" applyAlignment="1">
      <alignment horizontal="right" wrapText="1"/>
    </xf>
    <xf numFmtId="166" fontId="15" fillId="0" borderId="75" xfId="0" applyNumberFormat="1" applyFont="1" applyBorder="1" applyAlignment="1">
      <alignment horizontal="center" wrapText="1"/>
    </xf>
    <xf numFmtId="0" fontId="18" fillId="0" borderId="0" xfId="0" applyFont="1" applyAlignment="1">
      <alignment horizontal="justify" vertical="center"/>
    </xf>
    <xf numFmtId="0" fontId="19" fillId="0" borderId="0" xfId="0" applyFont="1" applyAlignment="1">
      <alignment horizontal="justify" vertical="center"/>
    </xf>
    <xf numFmtId="0" fontId="21" fillId="0" borderId="0" xfId="0" applyFont="1" applyAlignment="1">
      <alignment horizontal="justify" vertical="center"/>
    </xf>
    <xf numFmtId="0" fontId="17" fillId="0" borderId="0" xfId="0" applyFont="1"/>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0" borderId="14" xfId="0" applyNumberFormat="1" applyFont="1" applyBorder="1" applyAlignment="1">
      <alignment horizontal="center" vertical="top" wrapText="1"/>
    </xf>
    <xf numFmtId="3" fontId="11" fillId="0" borderId="0" xfId="0" applyNumberFormat="1" applyFont="1" applyAlignment="1">
      <alignment horizontal="center" vertical="top" wrapText="1"/>
    </xf>
    <xf numFmtId="3" fontId="1" fillId="0" borderId="73" xfId="0" applyNumberFormat="1" applyFont="1" applyBorder="1" applyAlignment="1">
      <alignment vertical="top" wrapText="1"/>
    </xf>
    <xf numFmtId="3" fontId="1" fillId="0" borderId="30" xfId="0" applyNumberFormat="1" applyFont="1" applyBorder="1" applyAlignment="1">
      <alignment vertical="top" wrapText="1"/>
    </xf>
    <xf numFmtId="3" fontId="2" fillId="3" borderId="21" xfId="0" applyNumberFormat="1" applyFont="1" applyFill="1" applyBorder="1" applyAlignment="1">
      <alignment horizontal="center" vertical="top" wrapText="1"/>
    </xf>
    <xf numFmtId="3" fontId="2" fillId="3" borderId="0" xfId="0" applyNumberFormat="1" applyFont="1" applyFill="1" applyAlignment="1">
      <alignment horizontal="center" vertical="top"/>
    </xf>
    <xf numFmtId="3" fontId="2" fillId="3" borderId="0" xfId="0" applyNumberFormat="1" applyFont="1" applyFill="1" applyAlignment="1">
      <alignment horizontal="center" vertical="top" wrapText="1"/>
    </xf>
    <xf numFmtId="3" fontId="2" fillId="3" borderId="1" xfId="0" applyNumberFormat="1" applyFont="1" applyFill="1" applyBorder="1" applyAlignment="1">
      <alignment horizontal="left" vertical="top" wrapText="1"/>
    </xf>
    <xf numFmtId="49" fontId="14" fillId="3" borderId="4" xfId="0" applyNumberFormat="1" applyFont="1" applyFill="1" applyBorder="1" applyAlignment="1">
      <alignment horizontal="center" vertical="top" wrapText="1"/>
    </xf>
    <xf numFmtId="49" fontId="14" fillId="3" borderId="12"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2" fillId="3" borderId="37"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49" fontId="1" fillId="0" borderId="39" xfId="0" applyNumberFormat="1" applyFont="1" applyBorder="1" applyAlignment="1">
      <alignment horizontal="center" vertical="top"/>
    </xf>
    <xf numFmtId="3" fontId="1" fillId="0" borderId="54" xfId="0" applyNumberFormat="1" applyFont="1" applyBorder="1" applyAlignment="1">
      <alignment horizontal="center" vertical="top" wrapText="1"/>
    </xf>
    <xf numFmtId="3" fontId="2" fillId="3" borderId="1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22" fillId="3" borderId="14" xfId="0" applyNumberFormat="1" applyFont="1" applyFill="1" applyBorder="1" applyAlignment="1">
      <alignment vertical="top" wrapText="1"/>
    </xf>
    <xf numFmtId="3" fontId="22" fillId="3" borderId="31" xfId="0" applyNumberFormat="1" applyFont="1" applyFill="1" applyBorder="1" applyAlignment="1">
      <alignment vertical="top" wrapText="1"/>
    </xf>
    <xf numFmtId="49" fontId="1" fillId="3" borderId="11" xfId="0" applyNumberFormat="1" applyFont="1" applyFill="1" applyBorder="1" applyAlignment="1">
      <alignment vertical="top"/>
    </xf>
    <xf numFmtId="3" fontId="1" fillId="3" borderId="37" xfId="0" applyNumberFormat="1" applyFont="1" applyFill="1" applyBorder="1" applyAlignment="1">
      <alignmen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5" borderId="0" xfId="0" applyNumberFormat="1" applyFont="1" applyFill="1" applyAlignment="1">
      <alignment horizontal="left" vertical="top" wrapText="1"/>
    </xf>
    <xf numFmtId="3" fontId="1" fillId="0" borderId="20" xfId="0" applyNumberFormat="1" applyFont="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3" fillId="0" borderId="0" xfId="0" applyNumberFormat="1" applyFont="1" applyAlignment="1">
      <alignment horizontal="center" vertical="center" textRotation="90" wrapText="1"/>
    </xf>
    <xf numFmtId="3" fontId="2" fillId="3" borderId="41" xfId="0" applyNumberFormat="1" applyFont="1" applyFill="1" applyBorder="1" applyAlignment="1">
      <alignment horizontal="center" vertical="top" wrapText="1"/>
    </xf>
    <xf numFmtId="3" fontId="1" fillId="3" borderId="0" xfId="0" applyNumberFormat="1" applyFont="1" applyFill="1" applyAlignment="1">
      <alignment horizontal="center" vertical="top" wrapText="1"/>
    </xf>
    <xf numFmtId="0" fontId="1" fillId="3" borderId="27" xfId="0" applyFont="1" applyFill="1" applyBorder="1" applyAlignment="1">
      <alignment horizontal="center" vertical="top"/>
    </xf>
    <xf numFmtId="164" fontId="1" fillId="3" borderId="27" xfId="0" applyNumberFormat="1" applyFont="1" applyFill="1" applyBorder="1" applyAlignment="1">
      <alignment horizontal="center" vertical="top"/>
    </xf>
    <xf numFmtId="3" fontId="2" fillId="3" borderId="0" xfId="0" applyNumberFormat="1" applyFont="1" applyFill="1" applyAlignment="1">
      <alignment horizontal="left" vertical="top" wrapText="1"/>
    </xf>
    <xf numFmtId="3" fontId="2" fillId="3" borderId="11" xfId="0" applyNumberFormat="1" applyFont="1" applyFill="1" applyBorder="1" applyAlignment="1">
      <alignment horizontal="left" vertical="top" wrapText="1"/>
    </xf>
    <xf numFmtId="0" fontId="1" fillId="3" borderId="3" xfId="0" applyFont="1" applyFill="1" applyBorder="1" applyAlignment="1">
      <alignment horizontal="center" vertical="top"/>
    </xf>
    <xf numFmtId="0" fontId="1" fillId="3" borderId="0" xfId="0" applyFont="1" applyFill="1" applyAlignment="1">
      <alignment horizontal="center" vertical="top"/>
    </xf>
    <xf numFmtId="0" fontId="1" fillId="3" borderId="11" xfId="0" applyFont="1" applyFill="1" applyBorder="1" applyAlignment="1">
      <alignment horizontal="center" vertical="top"/>
    </xf>
    <xf numFmtId="3" fontId="1" fillId="0" borderId="0" xfId="0" applyNumberFormat="1" applyFont="1" applyAlignment="1">
      <alignment horizontal="center" vertical="top" wrapText="1"/>
    </xf>
    <xf numFmtId="164" fontId="1" fillId="3" borderId="0" xfId="0" applyNumberFormat="1" applyFont="1" applyFill="1" applyAlignment="1">
      <alignment horizontal="center" vertical="top"/>
    </xf>
    <xf numFmtId="164" fontId="2" fillId="3" borderId="0" xfId="0" applyNumberFormat="1" applyFont="1" applyFill="1" applyAlignment="1">
      <alignment horizontal="center" vertical="top"/>
    </xf>
    <xf numFmtId="164" fontId="1" fillId="3" borderId="59" xfId="0" applyNumberFormat="1" applyFont="1" applyFill="1" applyBorder="1" applyAlignment="1">
      <alignment horizontal="center" vertical="top"/>
    </xf>
    <xf numFmtId="164" fontId="1" fillId="0" borderId="9" xfId="0" applyNumberFormat="1" applyFont="1" applyBorder="1" applyAlignment="1">
      <alignment vertical="top" wrapText="1"/>
    </xf>
    <xf numFmtId="3" fontId="1" fillId="0" borderId="68" xfId="0" applyNumberFormat="1" applyFont="1" applyBorder="1" applyAlignment="1">
      <alignment horizontal="center" vertical="top" wrapText="1"/>
    </xf>
    <xf numFmtId="3" fontId="1" fillId="3" borderId="77"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3" borderId="78" xfId="0" applyNumberFormat="1" applyFont="1" applyFill="1" applyBorder="1" applyAlignment="1">
      <alignment horizontal="center" vertical="top" wrapText="1"/>
    </xf>
    <xf numFmtId="3" fontId="1" fillId="0" borderId="1" xfId="0" applyNumberFormat="1" applyFont="1" applyBorder="1" applyAlignment="1">
      <alignment horizontal="center" vertical="top" wrapText="1"/>
    </xf>
    <xf numFmtId="3" fontId="1" fillId="0" borderId="0" xfId="0" applyNumberFormat="1" applyFont="1" applyAlignment="1">
      <alignment vertical="top" wrapText="1"/>
    </xf>
    <xf numFmtId="3" fontId="3" fillId="0" borderId="0" xfId="0" applyNumberFormat="1" applyFont="1" applyAlignment="1">
      <alignment horizontal="right"/>
    </xf>
    <xf numFmtId="3" fontId="1" fillId="0" borderId="0" xfId="0" applyNumberFormat="1" applyFont="1" applyAlignment="1">
      <alignment horizontal="center" vertical="top"/>
    </xf>
    <xf numFmtId="3" fontId="2" fillId="2" borderId="0" xfId="0" applyNumberFormat="1" applyFont="1" applyFill="1" applyAlignment="1">
      <alignment horizontal="left" vertical="top" wrapText="1"/>
    </xf>
    <xf numFmtId="3" fontId="1" fillId="3" borderId="0" xfId="0" applyNumberFormat="1" applyFont="1" applyFill="1" applyAlignment="1">
      <alignment vertical="top" wrapText="1"/>
    </xf>
    <xf numFmtId="3" fontId="1" fillId="3" borderId="0" xfId="0" applyNumberFormat="1" applyFont="1" applyFill="1" applyAlignment="1">
      <alignment horizontal="center" vertical="top"/>
    </xf>
    <xf numFmtId="0" fontId="1" fillId="3" borderId="0" xfId="0" applyFont="1" applyFill="1" applyAlignment="1">
      <alignment horizontal="center" vertical="top" wrapText="1"/>
    </xf>
    <xf numFmtId="3" fontId="1" fillId="0" borderId="60" xfId="0" applyNumberFormat="1" applyFont="1" applyBorder="1" applyAlignment="1">
      <alignment vertical="top" wrapText="1"/>
    </xf>
    <xf numFmtId="3" fontId="1" fillId="3" borderId="58"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1" fillId="3" borderId="23" xfId="0" applyNumberFormat="1" applyFont="1" applyFill="1" applyBorder="1" applyAlignment="1">
      <alignment horizontal="center" vertical="top" wrapText="1"/>
    </xf>
    <xf numFmtId="11" fontId="2" fillId="2" borderId="1" xfId="0" applyNumberFormat="1" applyFont="1" applyFill="1" applyBorder="1" applyAlignment="1">
      <alignment horizontal="center" vertical="top"/>
    </xf>
    <xf numFmtId="11" fontId="5" fillId="9" borderId="74" xfId="0" applyNumberFormat="1" applyFont="1" applyFill="1" applyBorder="1" applyAlignment="1">
      <alignment horizontal="center" vertical="top"/>
    </xf>
    <xf numFmtId="11" fontId="5" fillId="7" borderId="22" xfId="0" applyNumberFormat="1" applyFont="1" applyFill="1" applyBorder="1" applyAlignment="1">
      <alignment vertical="top"/>
    </xf>
    <xf numFmtId="164" fontId="2" fillId="3" borderId="37" xfId="0" applyNumberFormat="1" applyFont="1" applyFill="1" applyBorder="1" applyAlignment="1">
      <alignment horizontal="center" vertical="top"/>
    </xf>
    <xf numFmtId="3" fontId="2" fillId="3" borderId="13" xfId="0" applyNumberFormat="1" applyFont="1" applyFill="1" applyBorder="1" applyAlignment="1">
      <alignment horizontal="center" vertical="top" wrapText="1"/>
    </xf>
    <xf numFmtId="164" fontId="2" fillId="3" borderId="77" xfId="0" applyNumberFormat="1" applyFont="1" applyFill="1" applyBorder="1" applyAlignment="1">
      <alignment horizontal="center" vertical="top"/>
    </xf>
    <xf numFmtId="3" fontId="1" fillId="0" borderId="77" xfId="0" applyNumberFormat="1" applyFont="1" applyBorder="1" applyAlignment="1">
      <alignment horizontal="center" vertical="top" wrapText="1"/>
    </xf>
    <xf numFmtId="3" fontId="2" fillId="6" borderId="47" xfId="0" applyNumberFormat="1" applyFont="1" applyFill="1" applyBorder="1" applyAlignment="1">
      <alignment horizontal="center" vertical="top" wrapText="1"/>
    </xf>
    <xf numFmtId="3" fontId="1" fillId="0" borderId="58"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164" fontId="2" fillId="3" borderId="30" xfId="0" applyNumberFormat="1" applyFont="1" applyFill="1" applyBorder="1" applyAlignment="1">
      <alignment horizontal="center" vertical="top"/>
    </xf>
    <xf numFmtId="3" fontId="1" fillId="5" borderId="11" xfId="0" applyNumberFormat="1" applyFont="1" applyFill="1" applyBorder="1" applyAlignment="1">
      <alignment horizontal="left" vertical="top" wrapText="1"/>
    </xf>
    <xf numFmtId="49" fontId="5" fillId="9" borderId="51" xfId="0" applyNumberFormat="1" applyFont="1" applyFill="1" applyBorder="1" applyAlignment="1">
      <alignment vertical="top"/>
    </xf>
    <xf numFmtId="3" fontId="1" fillId="4" borderId="27" xfId="0" applyNumberFormat="1" applyFont="1" applyFill="1" applyBorder="1" applyAlignment="1">
      <alignment horizontal="center" vertical="top"/>
    </xf>
    <xf numFmtId="3" fontId="1" fillId="4" borderId="6" xfId="0" applyNumberFormat="1" applyFont="1" applyFill="1" applyBorder="1" applyAlignment="1">
      <alignment horizontal="center" vertical="top"/>
    </xf>
    <xf numFmtId="3" fontId="1" fillId="4" borderId="5" xfId="0" applyNumberFormat="1" applyFont="1" applyFill="1" applyBorder="1" applyAlignment="1">
      <alignment vertical="top"/>
    </xf>
    <xf numFmtId="3" fontId="1" fillId="4" borderId="27" xfId="0" applyNumberFormat="1" applyFont="1" applyFill="1" applyBorder="1" applyAlignment="1">
      <alignment vertical="top"/>
    </xf>
    <xf numFmtId="3" fontId="1" fillId="4" borderId="6" xfId="0" applyNumberFormat="1" applyFont="1" applyFill="1" applyBorder="1" applyAlignment="1">
      <alignment vertical="top"/>
    </xf>
    <xf numFmtId="3" fontId="1" fillId="3" borderId="0" xfId="0" applyNumberFormat="1" applyFont="1" applyFill="1" applyAlignment="1">
      <alignment vertical="top"/>
    </xf>
    <xf numFmtId="3" fontId="3" fillId="3" borderId="0" xfId="0" applyNumberFormat="1" applyFont="1" applyFill="1" applyAlignment="1">
      <alignment vertical="top"/>
    </xf>
    <xf numFmtId="164" fontId="2" fillId="3" borderId="16" xfId="0" applyNumberFormat="1" applyFont="1" applyFill="1" applyBorder="1" applyAlignment="1">
      <alignment horizontal="center" vertical="top"/>
    </xf>
    <xf numFmtId="165" fontId="1" fillId="0" borderId="0" xfId="0" applyNumberFormat="1" applyFont="1" applyAlignment="1">
      <alignment horizontal="center" vertical="top"/>
    </xf>
    <xf numFmtId="164" fontId="2" fillId="6" borderId="56"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23" xfId="0" applyNumberFormat="1" applyFont="1" applyBorder="1" applyAlignment="1">
      <alignment horizontal="center" vertical="top" wrapText="1"/>
    </xf>
    <xf numFmtId="3" fontId="1" fillId="3" borderId="9" xfId="0" applyNumberFormat="1" applyFont="1" applyFill="1" applyBorder="1" applyAlignment="1">
      <alignment horizontal="center" vertical="top" wrapText="1"/>
    </xf>
    <xf numFmtId="3" fontId="1" fillId="3" borderId="23"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22" fillId="3" borderId="24"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0" borderId="80" xfId="0" applyNumberFormat="1" applyFont="1" applyBorder="1" applyAlignment="1">
      <alignment vertical="top" wrapText="1"/>
    </xf>
    <xf numFmtId="3" fontId="1" fillId="3" borderId="31" xfId="0" applyNumberFormat="1" applyFont="1" applyFill="1" applyBorder="1" applyAlignment="1">
      <alignment vertical="top" wrapText="1"/>
    </xf>
    <xf numFmtId="3" fontId="1" fillId="3" borderId="60" xfId="0" applyNumberFormat="1" applyFont="1" applyFill="1" applyBorder="1" applyAlignment="1">
      <alignment vertical="top" wrapText="1"/>
    </xf>
    <xf numFmtId="3" fontId="1" fillId="3" borderId="79" xfId="0" applyNumberFormat="1" applyFont="1" applyFill="1" applyBorder="1" applyAlignment="1">
      <alignment horizontal="center" vertical="top" wrapText="1"/>
    </xf>
    <xf numFmtId="3" fontId="2" fillId="2" borderId="59"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xf>
    <xf numFmtId="3" fontId="1" fillId="5" borderId="30" xfId="0" applyNumberFormat="1" applyFont="1" applyFill="1" applyBorder="1" applyAlignment="1">
      <alignment horizontal="left" vertical="top" wrapText="1"/>
    </xf>
    <xf numFmtId="165" fontId="1" fillId="3" borderId="30" xfId="0" applyNumberFormat="1" applyFont="1" applyFill="1" applyBorder="1" applyAlignment="1">
      <alignment horizontal="center" vertical="top" wrapText="1"/>
    </xf>
    <xf numFmtId="164" fontId="1" fillId="3" borderId="20"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3" fontId="23" fillId="3" borderId="42" xfId="0" applyNumberFormat="1" applyFont="1" applyFill="1" applyBorder="1" applyAlignment="1">
      <alignment horizontal="center" vertical="top" wrapText="1"/>
    </xf>
    <xf numFmtId="3" fontId="24" fillId="6" borderId="23" xfId="0" applyNumberFormat="1" applyFont="1" applyFill="1" applyBorder="1" applyAlignment="1">
      <alignment horizontal="center" vertical="top" wrapText="1"/>
    </xf>
    <xf numFmtId="3" fontId="1" fillId="0" borderId="24" xfId="0" applyNumberFormat="1" applyFont="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3" fillId="0" borderId="59" xfId="0" applyNumberFormat="1" applyFont="1" applyBorder="1" applyAlignment="1">
      <alignment horizontal="center" vertical="center" textRotation="90" wrapText="1"/>
    </xf>
    <xf numFmtId="3" fontId="1" fillId="3" borderId="7"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 fillId="3" borderId="80" xfId="0" applyNumberFormat="1" applyFont="1" applyFill="1" applyBorder="1" applyAlignment="1">
      <alignment vertical="top" wrapText="1"/>
    </xf>
    <xf numFmtId="3" fontId="1" fillId="0" borderId="70" xfId="0" applyNumberFormat="1" applyFont="1" applyBorder="1" applyAlignment="1">
      <alignment horizontal="center" vertical="top" wrapText="1"/>
    </xf>
    <xf numFmtId="3" fontId="1" fillId="0" borderId="79" xfId="0" applyNumberFormat="1" applyFont="1" applyBorder="1" applyAlignment="1">
      <alignment horizontal="center" vertical="top" wrapText="1"/>
    </xf>
    <xf numFmtId="3" fontId="1" fillId="3" borderId="80" xfId="0" applyNumberFormat="1" applyFont="1" applyFill="1" applyBorder="1" applyAlignment="1">
      <alignment horizontal="center" vertical="top" wrapText="1"/>
    </xf>
    <xf numFmtId="3" fontId="1" fillId="3" borderId="69" xfId="0" applyNumberFormat="1" applyFont="1" applyFill="1" applyBorder="1" applyAlignment="1">
      <alignment horizontal="center" vertical="top" wrapText="1"/>
    </xf>
    <xf numFmtId="3" fontId="3" fillId="9" borderId="35" xfId="0" applyNumberFormat="1" applyFont="1" applyFill="1" applyBorder="1" applyAlignment="1">
      <alignment vertical="top"/>
    </xf>
    <xf numFmtId="3" fontId="3" fillId="9" borderId="34" xfId="0" applyNumberFormat="1" applyFont="1" applyFill="1" applyBorder="1" applyAlignment="1">
      <alignment vertical="top"/>
    </xf>
    <xf numFmtId="3" fontId="3" fillId="9" borderId="58" xfId="0" applyNumberFormat="1" applyFont="1" applyFill="1" applyBorder="1" applyAlignment="1">
      <alignment vertical="top"/>
    </xf>
    <xf numFmtId="164" fontId="5" fillId="7" borderId="55" xfId="0" applyNumberFormat="1" applyFont="1" applyFill="1" applyBorder="1" applyAlignment="1">
      <alignment horizontal="center" vertical="top"/>
    </xf>
    <xf numFmtId="3" fontId="5" fillId="7" borderId="47" xfId="0" applyNumberFormat="1" applyFont="1" applyFill="1" applyBorder="1" applyAlignment="1">
      <alignment vertical="top"/>
    </xf>
    <xf numFmtId="3" fontId="5" fillId="7" borderId="55" xfId="0" applyNumberFormat="1" applyFont="1" applyFill="1" applyBorder="1" applyAlignment="1">
      <alignment vertical="top"/>
    </xf>
    <xf numFmtId="3" fontId="3" fillId="7" borderId="55" xfId="0" applyNumberFormat="1" applyFont="1" applyFill="1" applyBorder="1" applyAlignment="1">
      <alignment vertical="top"/>
    </xf>
    <xf numFmtId="3" fontId="3" fillId="7" borderId="53" xfId="0" applyNumberFormat="1" applyFont="1" applyFill="1" applyBorder="1" applyAlignment="1">
      <alignment vertical="top"/>
    </xf>
    <xf numFmtId="3" fontId="1" fillId="0" borderId="80" xfId="0" applyNumberFormat="1" applyFont="1" applyBorder="1" applyAlignment="1">
      <alignment horizontal="center" vertical="top" wrapText="1"/>
    </xf>
    <xf numFmtId="164" fontId="2" fillId="3" borderId="68"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164" fontId="1" fillId="3" borderId="79"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4" fontId="5" fillId="7" borderId="25" xfId="0" applyNumberFormat="1" applyFont="1" applyFill="1" applyBorder="1" applyAlignment="1">
      <alignment horizontal="center" vertical="top"/>
    </xf>
    <xf numFmtId="164" fontId="1" fillId="0" borderId="7" xfId="0" applyNumberFormat="1" applyFont="1" applyBorder="1" applyAlignment="1">
      <alignment vertical="top" wrapText="1"/>
    </xf>
    <xf numFmtId="164" fontId="1" fillId="3" borderId="36"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3" fontId="4" fillId="0" borderId="14" xfId="0" applyNumberFormat="1" applyFont="1" applyBorder="1"/>
    <xf numFmtId="164" fontId="2" fillId="6" borderId="46" xfId="0" applyNumberFormat="1" applyFont="1" applyFill="1" applyBorder="1" applyAlignment="1">
      <alignment horizontal="center" vertical="top"/>
    </xf>
    <xf numFmtId="164" fontId="1" fillId="0" borderId="42"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164" fontId="1" fillId="0" borderId="36" xfId="0" applyNumberFormat="1" applyFont="1" applyBorder="1" applyAlignment="1">
      <alignment horizontal="center" vertical="top" wrapText="1"/>
    </xf>
    <xf numFmtId="164" fontId="1" fillId="0" borderId="14" xfId="0" applyNumberFormat="1" applyFont="1" applyBorder="1" applyAlignment="1">
      <alignment horizontal="center" vertical="top" wrapText="1"/>
    </xf>
    <xf numFmtId="164" fontId="22" fillId="3" borderId="14" xfId="0" applyNumberFormat="1" applyFont="1" applyFill="1" applyBorder="1" applyAlignment="1">
      <alignment horizontal="center" vertical="top" wrapText="1"/>
    </xf>
    <xf numFmtId="164" fontId="24" fillId="6" borderId="24" xfId="0" applyNumberFormat="1" applyFont="1" applyFill="1" applyBorder="1" applyAlignment="1">
      <alignment horizontal="center" vertical="top"/>
    </xf>
    <xf numFmtId="3" fontId="4" fillId="0" borderId="7" xfId="0" applyNumberFormat="1" applyFont="1" applyBorder="1"/>
    <xf numFmtId="164" fontId="2" fillId="3"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4" fontId="5" fillId="7" borderId="81"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1" fillId="3" borderId="14" xfId="0" applyNumberFormat="1" applyFont="1" applyFill="1" applyBorder="1" applyAlignment="1">
      <alignment horizontal="center" vertical="top" wrapText="1"/>
    </xf>
    <xf numFmtId="165" fontId="1" fillId="3" borderId="7" xfId="0" applyNumberFormat="1" applyFont="1" applyFill="1" applyBorder="1" applyAlignment="1">
      <alignment horizontal="center" vertical="top"/>
    </xf>
    <xf numFmtId="165" fontId="1" fillId="3" borderId="14" xfId="0" applyNumberFormat="1" applyFont="1" applyFill="1" applyBorder="1" applyAlignment="1">
      <alignment horizontal="center" vertical="top"/>
    </xf>
    <xf numFmtId="165" fontId="1" fillId="3" borderId="24" xfId="0" applyNumberFormat="1" applyFont="1" applyFill="1" applyBorder="1" applyAlignment="1">
      <alignment horizontal="center" vertical="top"/>
    </xf>
    <xf numFmtId="165" fontId="2" fillId="4" borderId="42"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center"/>
    </xf>
    <xf numFmtId="3" fontId="3" fillId="0" borderId="81" xfId="0" applyNumberFormat="1" applyFont="1" applyBorder="1" applyAlignment="1">
      <alignment horizontal="center" vertical="center" textRotation="90"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3" borderId="24" xfId="0" applyNumberFormat="1" applyFont="1" applyFill="1" applyBorder="1" applyAlignment="1">
      <alignment vertical="top" wrapText="1"/>
    </xf>
    <xf numFmtId="164" fontId="2" fillId="7" borderId="70" xfId="0" applyNumberFormat="1" applyFont="1" applyFill="1" applyBorder="1" applyAlignment="1">
      <alignment horizontal="center" vertical="top"/>
    </xf>
    <xf numFmtId="164" fontId="2" fillId="6" borderId="77" xfId="0" applyNumberFormat="1" applyFont="1" applyFill="1" applyBorder="1" applyAlignment="1">
      <alignment horizontal="center" vertical="top"/>
    </xf>
    <xf numFmtId="164" fontId="1" fillId="0" borderId="77" xfId="0" applyNumberFormat="1" applyFont="1" applyBorder="1" applyAlignment="1">
      <alignment horizontal="center" vertical="top"/>
    </xf>
    <xf numFmtId="3" fontId="2" fillId="0" borderId="76" xfId="0" applyNumberFormat="1" applyFont="1" applyBorder="1" applyAlignment="1">
      <alignment horizontal="center" vertical="center" textRotation="90" wrapText="1"/>
    </xf>
    <xf numFmtId="164" fontId="2" fillId="7" borderId="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1" fillId="0" borderId="38" xfId="0" applyNumberFormat="1" applyFont="1" applyBorder="1" applyAlignment="1">
      <alignment horizontal="center" vertical="top"/>
    </xf>
    <xf numFmtId="3" fontId="1" fillId="0" borderId="36" xfId="0" applyNumberFormat="1" applyFont="1" applyBorder="1" applyAlignment="1">
      <alignment horizontal="center" vertical="top" wrapText="1"/>
    </xf>
    <xf numFmtId="11" fontId="5" fillId="9" borderId="44" xfId="0" applyNumberFormat="1" applyFont="1" applyFill="1" applyBorder="1" applyAlignment="1">
      <alignment horizontal="center" vertical="top"/>
    </xf>
    <xf numFmtId="164" fontId="24" fillId="6" borderId="23" xfId="0" applyNumberFormat="1" applyFont="1" applyFill="1" applyBorder="1" applyAlignment="1">
      <alignment horizontal="center" vertical="top"/>
    </xf>
    <xf numFmtId="165" fontId="2" fillId="9" borderId="14" xfId="0" applyNumberFormat="1" applyFont="1" applyFill="1" applyBorder="1" applyAlignment="1">
      <alignment horizontal="center" vertical="top" wrapText="1"/>
    </xf>
    <xf numFmtId="165" fontId="2" fillId="9" borderId="68" xfId="0" applyNumberFormat="1" applyFont="1" applyFill="1" applyBorder="1" applyAlignment="1">
      <alignment horizontal="center" vertical="top" wrapText="1"/>
    </xf>
    <xf numFmtId="165" fontId="2" fillId="9" borderId="11" xfId="0" applyNumberFormat="1" applyFont="1" applyFill="1" applyBorder="1" applyAlignment="1">
      <alignment horizontal="center" vertical="top" wrapText="1"/>
    </xf>
    <xf numFmtId="165" fontId="2" fillId="9" borderId="0" xfId="0" applyNumberFormat="1" applyFont="1" applyFill="1" applyAlignment="1">
      <alignment horizontal="center" vertical="top" wrapText="1"/>
    </xf>
    <xf numFmtId="11" fontId="5" fillId="9" borderId="13" xfId="0" applyNumberFormat="1" applyFont="1" applyFill="1" applyBorder="1" applyAlignment="1">
      <alignment horizontal="center" vertical="top"/>
    </xf>
    <xf numFmtId="49" fontId="5" fillId="2" borderId="50"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8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xf>
    <xf numFmtId="3" fontId="1" fillId="3" borderId="1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2" fillId="3" borderId="32" xfId="0" applyNumberFormat="1" applyFont="1" applyFill="1" applyBorder="1" applyAlignment="1">
      <alignment horizontal="center" vertical="top"/>
    </xf>
    <xf numFmtId="164" fontId="22" fillId="3" borderId="31"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3" fontId="1" fillId="3" borderId="14" xfId="0" applyNumberFormat="1" applyFont="1" applyFill="1" applyBorder="1" applyAlignment="1">
      <alignment vertical="top" wrapText="1"/>
    </xf>
    <xf numFmtId="165" fontId="1" fillId="0" borderId="78" xfId="0" applyNumberFormat="1" applyFont="1" applyBorder="1" applyAlignment="1">
      <alignment horizontal="center" vertical="top" wrapText="1"/>
    </xf>
    <xf numFmtId="165" fontId="1" fillId="0" borderId="33" xfId="0" applyNumberFormat="1" applyFont="1" applyBorder="1" applyAlignment="1">
      <alignment horizontal="center" vertical="top" wrapText="1"/>
    </xf>
    <xf numFmtId="165" fontId="1" fillId="3" borderId="58" xfId="0" applyNumberFormat="1" applyFont="1" applyFill="1" applyBorder="1" applyAlignment="1">
      <alignment horizontal="center" vertical="top"/>
    </xf>
    <xf numFmtId="165" fontId="1" fillId="3" borderId="59"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2" fillId="3" borderId="39"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1" fillId="3" borderId="77" xfId="0" applyNumberFormat="1" applyFont="1" applyFill="1" applyBorder="1" applyAlignment="1">
      <alignment horizontal="center" vertical="top" wrapText="1"/>
    </xf>
    <xf numFmtId="165" fontId="1" fillId="3" borderId="37"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0" borderId="68"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165" fontId="1" fillId="0" borderId="59" xfId="0" applyNumberFormat="1" applyFont="1" applyBorder="1" applyAlignment="1">
      <alignment horizontal="center" vertical="top"/>
    </xf>
    <xf numFmtId="165" fontId="1" fillId="3" borderId="78"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xf>
    <xf numFmtId="3" fontId="2" fillId="0" borderId="39"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165" fontId="1" fillId="0" borderId="60" xfId="0" applyNumberFormat="1" applyFont="1" applyBorder="1" applyAlignment="1">
      <alignment horizontal="center" vertical="top"/>
    </xf>
    <xf numFmtId="165" fontId="1" fillId="0" borderId="69" xfId="0" applyNumberFormat="1" applyFont="1" applyBorder="1" applyAlignment="1">
      <alignment horizontal="center" vertical="top" wrapText="1"/>
    </xf>
    <xf numFmtId="3" fontId="1" fillId="3" borderId="58" xfId="0" applyNumberFormat="1" applyFont="1" applyFill="1" applyBorder="1" applyAlignment="1">
      <alignment vertical="top" wrapText="1"/>
    </xf>
    <xf numFmtId="3" fontId="1" fillId="0" borderId="18" xfId="0" applyNumberFormat="1" applyFont="1" applyBorder="1" applyAlignment="1">
      <alignment horizontal="center" vertical="top" wrapText="1"/>
    </xf>
    <xf numFmtId="3" fontId="2" fillId="0" borderId="33" xfId="0" applyNumberFormat="1" applyFont="1" applyBorder="1" applyAlignment="1">
      <alignment horizontal="center" vertical="top" wrapText="1"/>
    </xf>
    <xf numFmtId="165" fontId="1" fillId="0" borderId="77" xfId="0" applyNumberFormat="1" applyFont="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0" borderId="37" xfId="0" applyNumberFormat="1" applyFont="1" applyBorder="1" applyAlignment="1">
      <alignment horizontal="center" vertical="top" wrapText="1"/>
    </xf>
    <xf numFmtId="165" fontId="1" fillId="3" borderId="54" xfId="0" applyNumberFormat="1" applyFont="1" applyFill="1" applyBorder="1" applyAlignment="1">
      <alignment horizontal="center" vertical="top" wrapText="1"/>
    </xf>
    <xf numFmtId="165" fontId="1" fillId="3" borderId="77" xfId="0" applyNumberFormat="1" applyFont="1" applyFill="1" applyBorder="1" applyAlignment="1">
      <alignment horizontal="center" vertical="top"/>
    </xf>
    <xf numFmtId="165" fontId="1" fillId="3" borderId="37"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69" xfId="0" applyNumberFormat="1" applyFont="1" applyFill="1" applyBorder="1" applyAlignment="1">
      <alignment horizontal="center" vertical="top" wrapText="1"/>
    </xf>
    <xf numFmtId="165" fontId="1" fillId="3" borderId="17"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5" fontId="1" fillId="3" borderId="54" xfId="0" applyNumberFormat="1" applyFont="1" applyFill="1" applyBorder="1" applyAlignment="1">
      <alignment horizontal="center" vertical="top"/>
    </xf>
    <xf numFmtId="3" fontId="2" fillId="3" borderId="33" xfId="0" applyNumberFormat="1" applyFont="1" applyFill="1" applyBorder="1" applyAlignment="1">
      <alignment horizontal="center" vertical="top"/>
    </xf>
    <xf numFmtId="165" fontId="1" fillId="3" borderId="41" xfId="0" applyNumberFormat="1" applyFont="1" applyFill="1" applyBorder="1" applyAlignment="1">
      <alignment horizontal="center" vertical="top" wrapText="1"/>
    </xf>
    <xf numFmtId="165" fontId="1" fillId="3" borderId="40" xfId="0" applyNumberFormat="1" applyFont="1" applyFill="1" applyBorder="1" applyAlignment="1">
      <alignment horizontal="center" vertical="top" wrapText="1"/>
    </xf>
    <xf numFmtId="165" fontId="1" fillId="3" borderId="34" xfId="0" applyNumberFormat="1" applyFont="1" applyFill="1" applyBorder="1" applyAlignment="1">
      <alignment horizontal="center" vertical="top" wrapText="1"/>
    </xf>
    <xf numFmtId="165" fontId="1" fillId="3" borderId="32" xfId="0" applyNumberFormat="1" applyFont="1" applyFill="1" applyBorder="1" applyAlignment="1">
      <alignment horizontal="center" vertical="top" wrapText="1"/>
    </xf>
    <xf numFmtId="165" fontId="1" fillId="3" borderId="63" xfId="0" applyNumberFormat="1" applyFont="1" applyFill="1" applyBorder="1" applyAlignment="1">
      <alignment horizontal="center" vertical="top"/>
    </xf>
    <xf numFmtId="165" fontId="23" fillId="3" borderId="42" xfId="0" applyNumberFormat="1" applyFont="1" applyFill="1" applyBorder="1" applyAlignment="1">
      <alignment horizontal="center" vertical="top"/>
    </xf>
    <xf numFmtId="165" fontId="23" fillId="3" borderId="57" xfId="0" applyNumberFormat="1" applyFont="1" applyFill="1" applyBorder="1" applyAlignment="1">
      <alignment horizontal="center" vertical="top" wrapText="1"/>
    </xf>
    <xf numFmtId="165" fontId="23" fillId="3" borderId="45" xfId="0" applyNumberFormat="1" applyFont="1" applyFill="1" applyBorder="1" applyAlignment="1">
      <alignment horizontal="center" vertical="top" wrapText="1"/>
    </xf>
    <xf numFmtId="165" fontId="23" fillId="3" borderId="9"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164" fontId="1" fillId="3" borderId="36"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7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2" fillId="7" borderId="58" xfId="0" applyNumberFormat="1" applyFont="1" applyFill="1" applyBorder="1" applyAlignment="1">
      <alignment horizontal="center" vertical="top"/>
    </xf>
    <xf numFmtId="164" fontId="1" fillId="3" borderId="35"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3" fontId="1" fillId="3" borderId="30" xfId="0" applyNumberFormat="1" applyFont="1" applyFill="1" applyBorder="1" applyAlignment="1">
      <alignment horizontal="center" vertical="top" wrapText="1"/>
    </xf>
    <xf numFmtId="3" fontId="1" fillId="3" borderId="70" xfId="0" applyNumberFormat="1" applyFont="1" applyFill="1" applyBorder="1" applyAlignment="1">
      <alignment horizontal="center" vertical="top" wrapText="1"/>
    </xf>
    <xf numFmtId="164" fontId="1" fillId="5" borderId="68" xfId="0" applyNumberFormat="1" applyFont="1" applyFill="1" applyBorder="1" applyAlignment="1">
      <alignment horizontal="center" vertical="top" wrapText="1"/>
    </xf>
    <xf numFmtId="164" fontId="1" fillId="3" borderId="42" xfId="0" applyNumberFormat="1" applyFont="1" applyFill="1" applyBorder="1" applyAlignment="1">
      <alignment vertical="top"/>
    </xf>
    <xf numFmtId="3" fontId="1" fillId="3" borderId="42"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164" fontId="1" fillId="3" borderId="38" xfId="0" applyNumberFormat="1" applyFont="1" applyFill="1" applyBorder="1" applyAlignment="1">
      <alignment vertical="top"/>
    </xf>
    <xf numFmtId="164" fontId="1" fillId="3" borderId="3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14" xfId="0" applyNumberFormat="1" applyFont="1" applyFill="1" applyBorder="1" applyAlignment="1">
      <alignment vertical="top" wrapText="1"/>
    </xf>
    <xf numFmtId="3" fontId="1" fillId="3" borderId="77"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49" fontId="14" fillId="3" borderId="21" xfId="0" applyNumberFormat="1" applyFont="1" applyFill="1" applyBorder="1" applyAlignment="1">
      <alignment horizontal="center" vertical="top" wrapText="1"/>
    </xf>
    <xf numFmtId="11" fontId="5"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1" fillId="3" borderId="12" xfId="0" applyNumberFormat="1" applyFont="1" applyFill="1" applyBorder="1" applyAlignment="1">
      <alignment vertical="top"/>
    </xf>
    <xf numFmtId="164" fontId="2" fillId="6" borderId="14"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164" fontId="1" fillId="0" borderId="43" xfId="0" applyNumberFormat="1" applyFont="1" applyBorder="1" applyAlignment="1">
      <alignment horizontal="center" vertical="top"/>
    </xf>
    <xf numFmtId="164" fontId="2" fillId="6" borderId="26" xfId="0" applyNumberFormat="1" applyFont="1" applyFill="1" applyBorder="1" applyAlignment="1">
      <alignment horizontal="center" vertical="top"/>
    </xf>
    <xf numFmtId="164" fontId="2" fillId="3" borderId="42" xfId="0" applyNumberFormat="1" applyFont="1" applyFill="1" applyBorder="1" applyAlignment="1">
      <alignment horizontal="center" vertical="top"/>
    </xf>
    <xf numFmtId="164" fontId="2" fillId="3" borderId="80"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3" fontId="1" fillId="0" borderId="9" xfId="0" applyNumberFormat="1" applyFont="1" applyBorder="1" applyAlignment="1">
      <alignment horizontal="center" vertical="top"/>
    </xf>
    <xf numFmtId="3" fontId="1" fillId="0" borderId="14" xfId="0" applyNumberFormat="1" applyFont="1" applyBorder="1" applyAlignment="1">
      <alignment horizontal="center" vertical="top"/>
    </xf>
    <xf numFmtId="49" fontId="1" fillId="0" borderId="45" xfId="0" applyNumberFormat="1" applyFont="1" applyBorder="1" applyAlignment="1">
      <alignment horizontal="center" vertical="top"/>
    </xf>
    <xf numFmtId="3" fontId="23" fillId="3" borderId="38" xfId="0" applyNumberFormat="1" applyFont="1" applyFill="1" applyBorder="1" applyAlignment="1">
      <alignment horizontal="center" vertical="top" wrapText="1"/>
    </xf>
    <xf numFmtId="165" fontId="23" fillId="3" borderId="38" xfId="0" applyNumberFormat="1" applyFont="1" applyFill="1" applyBorder="1" applyAlignment="1">
      <alignment horizontal="center" vertical="top"/>
    </xf>
    <xf numFmtId="165" fontId="23" fillId="3" borderId="17" xfId="0" applyNumberFormat="1" applyFont="1" applyFill="1" applyBorder="1" applyAlignment="1">
      <alignment horizontal="center" vertical="top" wrapText="1"/>
    </xf>
    <xf numFmtId="165" fontId="23" fillId="3" borderId="37" xfId="0" applyNumberFormat="1" applyFont="1" applyFill="1" applyBorder="1" applyAlignment="1">
      <alignment horizontal="center" vertical="top" wrapText="1"/>
    </xf>
    <xf numFmtId="165" fontId="23" fillId="3" borderId="18" xfId="0" applyNumberFormat="1" applyFont="1" applyFill="1" applyBorder="1" applyAlignment="1">
      <alignment horizontal="center" vertical="top"/>
    </xf>
    <xf numFmtId="164" fontId="24" fillId="6" borderId="19" xfId="0" applyNumberFormat="1" applyFont="1" applyFill="1" applyBorder="1" applyAlignment="1">
      <alignment horizontal="center" vertical="top"/>
    </xf>
    <xf numFmtId="164" fontId="24" fillId="6" borderId="20" xfId="0" applyNumberFormat="1" applyFont="1" applyFill="1" applyBorder="1" applyAlignment="1">
      <alignment horizontal="center" vertical="top"/>
    </xf>
    <xf numFmtId="3" fontId="1" fillId="0" borderId="42" xfId="0" applyNumberFormat="1" applyFont="1" applyBorder="1" applyAlignment="1">
      <alignment horizontal="center" vertical="top"/>
    </xf>
    <xf numFmtId="3" fontId="1" fillId="0" borderId="57" xfId="0" applyNumberFormat="1" applyFont="1" applyBorder="1" applyAlignment="1">
      <alignment horizontal="center" vertical="top" wrapText="1"/>
    </xf>
    <xf numFmtId="3" fontId="1" fillId="0" borderId="38" xfId="0" applyNumberFormat="1" applyFont="1" applyBorder="1" applyAlignment="1">
      <alignment horizontal="center" vertical="top"/>
    </xf>
    <xf numFmtId="3" fontId="1" fillId="0" borderId="17" xfId="0" applyNumberFormat="1" applyFont="1" applyBorder="1" applyAlignment="1">
      <alignment horizontal="center" vertical="top" wrapText="1"/>
    </xf>
    <xf numFmtId="3" fontId="1" fillId="0" borderId="36" xfId="0" applyNumberFormat="1" applyFont="1" applyBorder="1" applyAlignment="1">
      <alignment vertical="top" wrapText="1"/>
    </xf>
    <xf numFmtId="3" fontId="1" fillId="3" borderId="1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1" fillId="0" borderId="64" xfId="0" applyNumberFormat="1" applyFont="1" applyBorder="1" applyAlignment="1">
      <alignment vertical="top" wrapText="1"/>
    </xf>
    <xf numFmtId="3" fontId="2" fillId="3" borderId="20" xfId="0" applyNumberFormat="1" applyFont="1" applyFill="1" applyBorder="1" applyAlignment="1">
      <alignment horizontal="center" vertical="center" textRotation="90" wrapText="1"/>
    </xf>
    <xf numFmtId="3" fontId="1" fillId="3" borderId="19" xfId="0" applyNumberFormat="1" applyFont="1" applyFill="1" applyBorder="1" applyAlignment="1">
      <alignment vertical="top" wrapText="1"/>
    </xf>
    <xf numFmtId="49" fontId="1" fillId="3" borderId="33" xfId="0" applyNumberFormat="1" applyFont="1" applyFill="1" applyBorder="1" applyAlignment="1">
      <alignment horizontal="center" vertical="top"/>
    </xf>
    <xf numFmtId="3" fontId="2" fillId="3" borderId="20" xfId="0" applyNumberFormat="1" applyFont="1" applyFill="1" applyBorder="1" applyAlignment="1">
      <alignment horizontal="center" vertical="top"/>
    </xf>
    <xf numFmtId="165" fontId="1" fillId="0" borderId="12" xfId="0" applyNumberFormat="1" applyFont="1" applyBorder="1" applyAlignment="1">
      <alignment horizontal="center" vertical="top" wrapText="1"/>
    </xf>
    <xf numFmtId="165" fontId="1" fillId="3" borderId="84" xfId="0" applyNumberFormat="1" applyFont="1" applyFill="1" applyBorder="1" applyAlignment="1">
      <alignment horizontal="center" vertical="top"/>
    </xf>
    <xf numFmtId="3" fontId="1" fillId="3" borderId="8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49" fontId="1" fillId="3" borderId="66" xfId="0" applyNumberFormat="1" applyFont="1" applyFill="1" applyBorder="1" applyAlignment="1">
      <alignment horizontal="center" vertical="top"/>
    </xf>
    <xf numFmtId="3" fontId="2" fillId="0" borderId="12" xfId="0" applyNumberFormat="1" applyFont="1" applyBorder="1" applyAlignment="1">
      <alignment horizontal="center" vertical="top" wrapText="1"/>
    </xf>
    <xf numFmtId="3" fontId="2" fillId="0" borderId="40" xfId="0" applyNumberFormat="1" applyFont="1" applyBorder="1" applyAlignment="1">
      <alignment horizontal="center" vertical="top" wrapText="1"/>
    </xf>
    <xf numFmtId="3" fontId="12" fillId="0" borderId="0" xfId="0" applyNumberFormat="1" applyFont="1" applyAlignment="1">
      <alignment vertical="top" wrapText="1"/>
    </xf>
    <xf numFmtId="3" fontId="11" fillId="0" borderId="0" xfId="0" applyNumberFormat="1" applyFont="1" applyAlignment="1">
      <alignment vertical="top"/>
    </xf>
    <xf numFmtId="3" fontId="11" fillId="0" borderId="0" xfId="0" applyNumberFormat="1" applyFont="1" applyAlignment="1">
      <alignment vertical="top" wrapText="1"/>
    </xf>
    <xf numFmtId="3" fontId="9" fillId="0" borderId="0" xfId="0" applyNumberFormat="1" applyFont="1" applyAlignment="1">
      <alignment horizontal="center" vertical="top" wrapText="1"/>
    </xf>
    <xf numFmtId="165" fontId="1" fillId="3" borderId="14" xfId="0" applyNumberFormat="1" applyFont="1" applyFill="1" applyBorder="1" applyAlignment="1">
      <alignment vertical="top" wrapText="1"/>
    </xf>
    <xf numFmtId="165" fontId="1" fillId="3" borderId="4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3" xfId="0" applyNumberFormat="1" applyFont="1" applyFill="1" applyBorder="1" applyAlignment="1">
      <alignment horizontal="center" vertical="top" wrapText="1"/>
    </xf>
    <xf numFmtId="164" fontId="1" fillId="3" borderId="69" xfId="0" applyNumberFormat="1" applyFont="1" applyFill="1" applyBorder="1" applyAlignment="1">
      <alignment horizontal="center" vertical="top"/>
    </xf>
    <xf numFmtId="3" fontId="1" fillId="3" borderId="30" xfId="0" applyNumberFormat="1" applyFont="1" applyFill="1" applyBorder="1" applyAlignment="1">
      <alignment vertical="top" wrapText="1"/>
    </xf>
    <xf numFmtId="3" fontId="2" fillId="3" borderId="16" xfId="0" applyNumberFormat="1" applyFont="1" applyFill="1" applyBorder="1" applyAlignment="1">
      <alignment horizontal="center" vertical="top" wrapText="1"/>
    </xf>
    <xf numFmtId="3" fontId="2" fillId="3" borderId="40" xfId="0" applyNumberFormat="1" applyFont="1" applyFill="1" applyBorder="1" applyAlignment="1">
      <alignment horizontal="center" vertical="top"/>
    </xf>
    <xf numFmtId="3" fontId="2" fillId="6" borderId="47" xfId="0" applyNumberFormat="1" applyFont="1" applyFill="1" applyBorder="1" applyAlignment="1">
      <alignment horizontal="right" vertical="top" wrapText="1"/>
    </xf>
    <xf numFmtId="164" fontId="2" fillId="3" borderId="3" xfId="0" applyNumberFormat="1" applyFont="1" applyFill="1" applyBorder="1" applyAlignment="1">
      <alignment horizontal="center" vertical="top"/>
    </xf>
    <xf numFmtId="164" fontId="2" fillId="3" borderId="43"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164" fontId="2" fillId="3" borderId="26" xfId="0" applyNumberFormat="1" applyFont="1" applyFill="1" applyBorder="1" applyAlignment="1">
      <alignment horizontal="center" vertical="top"/>
    </xf>
    <xf numFmtId="3" fontId="2" fillId="3" borderId="11" xfId="0" applyNumberFormat="1" applyFont="1" applyFill="1" applyBorder="1" applyAlignment="1">
      <alignment vertical="top" wrapText="1"/>
    </xf>
    <xf numFmtId="3" fontId="2" fillId="3" borderId="43" xfId="0" applyNumberFormat="1" applyFont="1" applyFill="1" applyBorder="1" applyAlignment="1">
      <alignment horizontal="center" vertical="top" wrapText="1"/>
    </xf>
    <xf numFmtId="3" fontId="1" fillId="0" borderId="42" xfId="0" applyNumberFormat="1" applyFont="1" applyBorder="1" applyAlignment="1">
      <alignment horizontal="center" vertical="top" wrapText="1"/>
    </xf>
    <xf numFmtId="165" fontId="1" fillId="0" borderId="9" xfId="0" applyNumberFormat="1" applyFont="1" applyBorder="1" applyAlignment="1">
      <alignment horizontal="center" vertical="top"/>
    </xf>
    <xf numFmtId="165" fontId="1" fillId="0" borderId="18" xfId="0" applyNumberFormat="1" applyFont="1" applyBorder="1" applyAlignment="1">
      <alignment horizontal="center" vertical="top"/>
    </xf>
    <xf numFmtId="3" fontId="1" fillId="3" borderId="62" xfId="0" applyNumberFormat="1" applyFont="1" applyFill="1" applyBorder="1" applyAlignment="1">
      <alignment vertical="top" wrapText="1"/>
    </xf>
    <xf numFmtId="3" fontId="1" fillId="3" borderId="70"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64" xfId="0" applyNumberFormat="1" applyFont="1" applyFill="1" applyBorder="1" applyAlignment="1">
      <alignment vertical="top" wrapText="1"/>
    </xf>
    <xf numFmtId="165" fontId="1" fillId="0" borderId="80" xfId="0" applyNumberFormat="1" applyFont="1" applyBorder="1" applyAlignment="1">
      <alignment horizontal="center" vertical="top" wrapText="1"/>
    </xf>
    <xf numFmtId="3" fontId="2" fillId="3" borderId="52" xfId="0" applyNumberFormat="1" applyFont="1" applyFill="1" applyBorder="1" applyAlignment="1">
      <alignment horizontal="center" vertical="center" wrapText="1"/>
    </xf>
    <xf numFmtId="3" fontId="5" fillId="6" borderId="46" xfId="0" applyNumberFormat="1" applyFont="1" applyFill="1" applyBorder="1" applyAlignment="1">
      <alignment horizontal="right" vertical="top" wrapText="1"/>
    </xf>
    <xf numFmtId="3" fontId="2" fillId="6" borderId="24" xfId="0" applyNumberFormat="1" applyFont="1" applyFill="1" applyBorder="1" applyAlignment="1">
      <alignment horizontal="right" vertical="top" wrapText="1"/>
    </xf>
    <xf numFmtId="3" fontId="2" fillId="3" borderId="64" xfId="0" applyNumberFormat="1" applyFont="1" applyFill="1" applyBorder="1" applyAlignment="1">
      <alignment horizontal="center" vertical="top" wrapText="1"/>
    </xf>
    <xf numFmtId="3" fontId="2" fillId="3" borderId="4" xfId="0" applyNumberFormat="1" applyFont="1" applyFill="1" applyBorder="1" applyAlignment="1">
      <alignment horizontal="left" vertical="top"/>
    </xf>
    <xf numFmtId="3" fontId="2" fillId="3" borderId="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49" fontId="14" fillId="3" borderId="26" xfId="0" applyNumberFormat="1" applyFont="1" applyFill="1" applyBorder="1" applyAlignment="1">
      <alignment horizontal="center" vertical="top" wrapText="1"/>
    </xf>
    <xf numFmtId="3" fontId="4" fillId="0" borderId="27" xfId="0" applyNumberFormat="1" applyFont="1" applyBorder="1"/>
    <xf numFmtId="3" fontId="1" fillId="0" borderId="0" xfId="0" applyNumberFormat="1" applyFont="1" applyAlignment="1">
      <alignment horizontal="right"/>
    </xf>
    <xf numFmtId="3" fontId="1" fillId="3" borderId="7" xfId="0" applyNumberFormat="1" applyFont="1" applyFill="1" applyBorder="1" applyAlignment="1">
      <alignment vertical="top" wrapText="1"/>
    </xf>
    <xf numFmtId="3" fontId="1" fillId="4" borderId="9" xfId="0" applyNumberFormat="1" applyFont="1" applyFill="1" applyBorder="1" applyAlignment="1">
      <alignment vertical="top"/>
    </xf>
    <xf numFmtId="3" fontId="1" fillId="0" borderId="9" xfId="0" applyNumberFormat="1" applyFont="1" applyBorder="1" applyAlignment="1">
      <alignment vertical="top" wrapText="1"/>
    </xf>
    <xf numFmtId="3" fontId="1" fillId="3" borderId="6" xfId="0" applyNumberFormat="1" applyFont="1" applyFill="1" applyBorder="1" applyAlignment="1">
      <alignment horizontal="center" vertical="top" wrapText="1"/>
    </xf>
    <xf numFmtId="3" fontId="1" fillId="0" borderId="57" xfId="0" applyNumberFormat="1" applyFont="1" applyBorder="1" applyAlignment="1">
      <alignment vertical="top" wrapText="1"/>
    </xf>
    <xf numFmtId="3" fontId="1" fillId="3" borderId="17"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1" fillId="3" borderId="57" xfId="0" applyNumberFormat="1" applyFont="1" applyFill="1" applyBorder="1" applyAlignment="1">
      <alignment horizontal="center" vertical="top" wrapText="1"/>
    </xf>
    <xf numFmtId="3" fontId="1" fillId="3" borderId="1" xfId="0" applyNumberFormat="1" applyFont="1" applyFill="1" applyBorder="1" applyAlignment="1">
      <alignment vertical="top" wrapText="1"/>
    </xf>
    <xf numFmtId="3" fontId="1" fillId="3" borderId="57" xfId="0" applyNumberFormat="1" applyFont="1" applyFill="1" applyBorder="1" applyAlignment="1">
      <alignment horizontal="center" vertical="top"/>
    </xf>
    <xf numFmtId="164" fontId="1" fillId="3" borderId="17" xfId="0" applyNumberFormat="1" applyFont="1" applyFill="1" applyBorder="1" applyAlignment="1">
      <alignment horizontal="center" vertical="top"/>
    </xf>
    <xf numFmtId="3" fontId="3" fillId="0" borderId="85" xfId="0" applyNumberFormat="1" applyFont="1" applyBorder="1" applyAlignment="1">
      <alignment horizontal="center" vertical="center" textRotation="90" wrapText="1"/>
    </xf>
    <xf numFmtId="3" fontId="2" fillId="0" borderId="1" xfId="0" applyNumberFormat="1" applyFont="1" applyBorder="1" applyAlignment="1">
      <alignment horizontal="center" vertical="center" textRotation="90" wrapText="1"/>
    </xf>
    <xf numFmtId="3" fontId="2" fillId="0" borderId="49" xfId="0" applyNumberFormat="1" applyFont="1" applyBorder="1" applyAlignment="1">
      <alignment horizontal="center" vertical="center" textRotation="90" wrapText="1"/>
    </xf>
    <xf numFmtId="3" fontId="2" fillId="0" borderId="83" xfId="0" applyNumberFormat="1" applyFont="1" applyBorder="1" applyAlignment="1">
      <alignment horizontal="center" vertical="center" textRotation="90" wrapText="1"/>
    </xf>
    <xf numFmtId="3" fontId="1" fillId="3" borderId="27" xfId="0" applyNumberFormat="1" applyFont="1" applyFill="1" applyBorder="1" applyAlignment="1">
      <alignment vertical="top" wrapText="1"/>
    </xf>
    <xf numFmtId="3" fontId="1" fillId="3" borderId="41" xfId="0" applyNumberFormat="1" applyFont="1" applyFill="1" applyBorder="1" applyAlignment="1">
      <alignment vertical="top" wrapText="1"/>
    </xf>
    <xf numFmtId="3" fontId="1" fillId="0" borderId="44" xfId="0" applyNumberFormat="1" applyFont="1" applyBorder="1" applyAlignment="1">
      <alignment vertical="top" wrapText="1"/>
    </xf>
    <xf numFmtId="3" fontId="1" fillId="3" borderId="29" xfId="0" applyNumberFormat="1" applyFont="1" applyFill="1" applyBorder="1" applyAlignment="1">
      <alignment horizontal="center" vertical="top" wrapText="1"/>
    </xf>
    <xf numFmtId="3" fontId="1" fillId="0" borderId="29" xfId="0" applyNumberFormat="1" applyFont="1" applyBorder="1" applyAlignment="1">
      <alignment horizontal="center" vertical="top" wrapText="1"/>
    </xf>
    <xf numFmtId="3" fontId="1" fillId="3" borderId="10" xfId="0" applyNumberFormat="1" applyFont="1" applyFill="1" applyBorder="1" applyAlignment="1">
      <alignment horizontal="center" vertical="top" wrapText="1"/>
    </xf>
    <xf numFmtId="3" fontId="1" fillId="3" borderId="2" xfId="0" applyNumberFormat="1" applyFont="1" applyFill="1" applyBorder="1" applyAlignment="1">
      <alignment vertical="top" wrapText="1"/>
    </xf>
    <xf numFmtId="3" fontId="1" fillId="0" borderId="10" xfId="0" applyNumberFormat="1" applyFont="1" applyBorder="1" applyAlignment="1">
      <alignment horizontal="center" vertical="top" wrapText="1"/>
    </xf>
    <xf numFmtId="3" fontId="1" fillId="0" borderId="19" xfId="0" applyNumberFormat="1" applyFont="1" applyBorder="1" applyAlignment="1">
      <alignment horizontal="center" vertical="top" wrapText="1"/>
    </xf>
    <xf numFmtId="3" fontId="1" fillId="3" borderId="44"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1" fillId="0" borderId="9" xfId="0" applyNumberFormat="1" applyFont="1" applyBorder="1" applyAlignment="1">
      <alignment horizontal="center" vertical="top" wrapText="1"/>
    </xf>
    <xf numFmtId="3" fontId="1" fillId="0" borderId="17" xfId="0" applyNumberFormat="1" applyFont="1" applyBorder="1" applyAlignment="1">
      <alignment horizontal="center" vertical="top"/>
    </xf>
    <xf numFmtId="3" fontId="1" fillId="0" borderId="1" xfId="0" applyNumberFormat="1" applyFont="1" applyBorder="1" applyAlignment="1">
      <alignment horizontal="center" vertical="top"/>
    </xf>
    <xf numFmtId="3" fontId="1" fillId="0" borderId="73"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3" borderId="26" xfId="0" applyNumberFormat="1" applyFont="1" applyFill="1" applyBorder="1" applyAlignment="1">
      <alignment vertical="top" wrapText="1"/>
    </xf>
    <xf numFmtId="3" fontId="1" fillId="3" borderId="73" xfId="0" applyNumberFormat="1" applyFont="1" applyFill="1" applyBorder="1" applyAlignment="1">
      <alignment horizontal="center" vertical="top" wrapText="1"/>
    </xf>
    <xf numFmtId="3" fontId="1" fillId="3" borderId="27"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xf>
    <xf numFmtId="3" fontId="1" fillId="3" borderId="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0" fontId="1" fillId="3" borderId="23" xfId="0" applyFont="1" applyFill="1" applyBorder="1" applyAlignment="1">
      <alignment horizontal="center" vertical="top" wrapText="1"/>
    </xf>
    <xf numFmtId="3" fontId="1" fillId="3" borderId="73"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0" fontId="1" fillId="3" borderId="43" xfId="0" applyFont="1" applyFill="1" applyBorder="1" applyAlignment="1">
      <alignment horizontal="center" vertical="top" wrapText="1"/>
    </xf>
    <xf numFmtId="0" fontId="1" fillId="3" borderId="26" xfId="0" applyFont="1" applyFill="1" applyBorder="1" applyAlignment="1">
      <alignment horizontal="center" vertical="top" wrapText="1"/>
    </xf>
    <xf numFmtId="165" fontId="1" fillId="3" borderId="6" xfId="0" applyNumberFormat="1" applyFont="1" applyFill="1" applyBorder="1" applyAlignment="1">
      <alignment horizontal="center" vertical="top"/>
    </xf>
    <xf numFmtId="3" fontId="1" fillId="5" borderId="59" xfId="0" applyNumberFormat="1" applyFont="1" applyFill="1" applyBorder="1" applyAlignment="1">
      <alignment horizontal="left" vertical="top" wrapText="1"/>
    </xf>
    <xf numFmtId="165" fontId="1" fillId="3" borderId="59" xfId="0" applyNumberFormat="1" applyFont="1" applyFill="1" applyBorder="1" applyAlignment="1">
      <alignment horizontal="center" vertical="top" wrapText="1"/>
    </xf>
    <xf numFmtId="164" fontId="2" fillId="3" borderId="6" xfId="0" applyNumberFormat="1" applyFont="1" applyFill="1" applyBorder="1" applyAlignment="1">
      <alignment horizontal="center" vertical="top"/>
    </xf>
    <xf numFmtId="3" fontId="5" fillId="0" borderId="0" xfId="0" applyNumberFormat="1" applyFont="1" applyAlignment="1">
      <alignment horizontal="center" wrapText="1"/>
    </xf>
    <xf numFmtId="164" fontId="2" fillId="7" borderId="0" xfId="0" applyNumberFormat="1" applyFont="1" applyFill="1" applyAlignment="1">
      <alignment horizontal="center" vertical="top"/>
    </xf>
    <xf numFmtId="164" fontId="1" fillId="3" borderId="27" xfId="0" applyNumberFormat="1" applyFont="1" applyFill="1" applyBorder="1" applyAlignment="1">
      <alignment horizontal="center" vertical="top" wrapText="1"/>
    </xf>
    <xf numFmtId="164" fontId="2" fillId="6" borderId="21" xfId="0" applyNumberFormat="1" applyFont="1" applyFill="1" applyBorder="1" applyAlignment="1">
      <alignment horizontal="center" vertical="top"/>
    </xf>
    <xf numFmtId="165" fontId="1" fillId="0" borderId="57" xfId="0" applyNumberFormat="1" applyFont="1" applyBorder="1" applyAlignment="1">
      <alignment horizontal="center" vertical="top" wrapText="1"/>
    </xf>
    <xf numFmtId="165" fontId="1" fillId="0" borderId="17" xfId="0" applyNumberFormat="1" applyFont="1" applyBorder="1" applyAlignment="1">
      <alignment horizontal="center" vertical="top" wrapText="1"/>
    </xf>
    <xf numFmtId="165" fontId="1" fillId="0" borderId="0" xfId="0" applyNumberFormat="1" applyFont="1" applyAlignment="1">
      <alignment horizontal="center" vertical="top" wrapText="1"/>
    </xf>
    <xf numFmtId="164" fontId="1" fillId="3" borderId="4" xfId="0" applyNumberFormat="1" applyFont="1" applyFill="1" applyBorder="1" applyAlignment="1">
      <alignment horizontal="center" vertical="top"/>
    </xf>
    <xf numFmtId="164" fontId="1" fillId="3" borderId="40"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164" fontId="2" fillId="6" borderId="17" xfId="0" applyNumberFormat="1" applyFont="1" applyFill="1" applyBorder="1" applyAlignment="1">
      <alignment horizontal="center" vertical="top"/>
    </xf>
    <xf numFmtId="164" fontId="1" fillId="0" borderId="17" xfId="0" applyNumberFormat="1" applyFont="1" applyBorder="1" applyAlignment="1">
      <alignment horizontal="center" vertical="top"/>
    </xf>
    <xf numFmtId="164" fontId="2" fillId="7" borderId="34" xfId="0" applyNumberFormat="1" applyFont="1" applyFill="1" applyBorder="1" applyAlignment="1">
      <alignment horizontal="center" vertical="top"/>
    </xf>
    <xf numFmtId="164" fontId="1" fillId="3" borderId="34" xfId="0" applyNumberFormat="1" applyFont="1" applyFill="1" applyBorder="1" applyAlignment="1">
      <alignment horizontal="center" vertical="top"/>
    </xf>
    <xf numFmtId="164" fontId="2" fillId="4" borderId="48" xfId="0" applyNumberFormat="1" applyFont="1" applyFill="1" applyBorder="1" applyAlignment="1">
      <alignment horizontal="center" vertical="top" wrapText="1"/>
    </xf>
    <xf numFmtId="11" fontId="5" fillId="8" borderId="57" xfId="0" applyNumberFormat="1" applyFont="1" applyFill="1" applyBorder="1" applyAlignment="1">
      <alignment horizontal="left" vertical="top" wrapText="1"/>
    </xf>
    <xf numFmtId="0" fontId="1" fillId="3" borderId="6" xfId="0" applyFont="1" applyFill="1" applyBorder="1" applyAlignment="1">
      <alignment horizontal="center" vertical="top" wrapText="1"/>
    </xf>
    <xf numFmtId="3" fontId="1" fillId="3" borderId="20" xfId="0" applyNumberFormat="1" applyFont="1" applyFill="1" applyBorder="1" applyAlignment="1">
      <alignment horizontal="left" vertical="top" wrapText="1"/>
    </xf>
    <xf numFmtId="3" fontId="1" fillId="0" borderId="43" xfId="0" applyNumberFormat="1" applyFont="1" applyBorder="1" applyAlignment="1">
      <alignment horizontal="center" vertical="top" wrapText="1"/>
    </xf>
    <xf numFmtId="3" fontId="1" fillId="0" borderId="64"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3" borderId="64" xfId="0" applyNumberFormat="1" applyFont="1" applyFill="1" applyBorder="1" applyAlignment="1">
      <alignment horizontal="center" vertical="top" wrapText="1"/>
    </xf>
    <xf numFmtId="3" fontId="2" fillId="0" borderId="32"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164" fontId="1" fillId="3" borderId="64"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12" fillId="0" borderId="0" xfId="0" applyNumberFormat="1" applyFont="1" applyAlignment="1">
      <alignment horizontal="center" vertical="top" wrapText="1"/>
    </xf>
    <xf numFmtId="3" fontId="11" fillId="0" borderId="0" xfId="0" applyNumberFormat="1" applyFont="1" applyAlignment="1">
      <alignment horizontal="center" vertical="top"/>
    </xf>
    <xf numFmtId="3" fontId="1" fillId="0" borderId="57" xfId="0" applyNumberFormat="1" applyFont="1" applyBorder="1" applyAlignment="1">
      <alignment horizontal="center" vertical="top"/>
    </xf>
    <xf numFmtId="3" fontId="3" fillId="0" borderId="79" xfId="0" applyNumberFormat="1" applyFont="1" applyBorder="1" applyAlignment="1">
      <alignment horizontal="center" vertical="center" textRotation="90" wrapText="1"/>
    </xf>
    <xf numFmtId="3" fontId="1" fillId="3" borderId="15" xfId="0" applyNumberFormat="1" applyFont="1" applyFill="1" applyBorder="1" applyAlignment="1">
      <alignment horizontal="center" vertical="top" wrapText="1"/>
    </xf>
    <xf numFmtId="3" fontId="2" fillId="9" borderId="55"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1" fillId="3" borderId="34"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wrapText="1"/>
    </xf>
    <xf numFmtId="0" fontId="1" fillId="3" borderId="27" xfId="0" applyFont="1" applyFill="1" applyBorder="1" applyAlignment="1">
      <alignment horizontal="center" vertical="top" wrapText="1"/>
    </xf>
    <xf numFmtId="165" fontId="2" fillId="3" borderId="68" xfId="0" applyNumberFormat="1" applyFont="1" applyFill="1" applyBorder="1" applyAlignment="1">
      <alignment horizontal="center" vertical="top"/>
    </xf>
    <xf numFmtId="165" fontId="2" fillId="3" borderId="11" xfId="0" applyNumberFormat="1" applyFont="1" applyFill="1" applyBorder="1" applyAlignment="1">
      <alignment horizontal="center" vertical="top"/>
    </xf>
    <xf numFmtId="165" fontId="2" fillId="3" borderId="0" xfId="0" applyNumberFormat="1" applyFont="1" applyFill="1" applyAlignment="1">
      <alignment horizontal="center" vertical="top"/>
    </xf>
    <xf numFmtId="165" fontId="2" fillId="3" borderId="59" xfId="0" applyNumberFormat="1" applyFont="1" applyFill="1" applyBorder="1" applyAlignment="1">
      <alignment horizontal="center" vertical="top"/>
    </xf>
    <xf numFmtId="165" fontId="1" fillId="3" borderId="10" xfId="0" applyNumberFormat="1" applyFont="1" applyFill="1" applyBorder="1" applyAlignment="1">
      <alignment horizontal="center" vertical="top" wrapText="1"/>
    </xf>
    <xf numFmtId="165" fontId="1" fillId="0" borderId="40" xfId="0" applyNumberFormat="1" applyFont="1" applyBorder="1" applyAlignment="1">
      <alignment horizontal="center" vertical="top" wrapText="1"/>
    </xf>
    <xf numFmtId="164" fontId="2" fillId="3" borderId="45" xfId="0" applyNumberFormat="1" applyFont="1" applyFill="1" applyBorder="1" applyAlignment="1">
      <alignment horizontal="center" vertical="top"/>
    </xf>
    <xf numFmtId="164" fontId="2" fillId="3" borderId="23" xfId="0" applyNumberFormat="1" applyFont="1" applyFill="1" applyBorder="1" applyAlignment="1">
      <alignment horizontal="center" vertical="top"/>
    </xf>
    <xf numFmtId="164" fontId="1" fillId="3" borderId="70" xfId="0" applyNumberFormat="1" applyFont="1" applyFill="1" applyBorder="1" applyAlignment="1">
      <alignment horizontal="center" vertical="top" wrapText="1"/>
    </xf>
    <xf numFmtId="164" fontId="1" fillId="3" borderId="77" xfId="0" applyNumberFormat="1" applyFont="1" applyFill="1" applyBorder="1" applyAlignment="1">
      <alignment horizontal="center" vertical="top"/>
    </xf>
    <xf numFmtId="165" fontId="1" fillId="0" borderId="59" xfId="0" applyNumberFormat="1" applyFont="1" applyBorder="1" applyAlignment="1">
      <alignment horizontal="center" vertical="top" wrapText="1"/>
    </xf>
    <xf numFmtId="164" fontId="2" fillId="6" borderId="74"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5" fontId="1" fillId="0" borderId="9" xfId="0" applyNumberFormat="1" applyFont="1" applyBorder="1" applyAlignment="1">
      <alignment horizontal="center" vertical="top" wrapText="1"/>
    </xf>
    <xf numFmtId="165" fontId="1" fillId="0" borderId="18" xfId="0" applyNumberFormat="1" applyFont="1" applyBorder="1" applyAlignment="1">
      <alignment horizontal="center" vertical="top" wrapText="1"/>
    </xf>
    <xf numFmtId="165" fontId="1" fillId="3" borderId="13" xfId="0" applyNumberFormat="1" applyFont="1" applyFill="1" applyBorder="1" applyAlignment="1">
      <alignment horizontal="center" vertical="top" wrapText="1"/>
    </xf>
    <xf numFmtId="165" fontId="1" fillId="3" borderId="60" xfId="0" applyNumberFormat="1" applyFont="1" applyFill="1" applyBorder="1" applyAlignment="1">
      <alignment horizontal="center" vertical="top" wrapText="1"/>
    </xf>
    <xf numFmtId="165" fontId="1" fillId="3" borderId="6" xfId="0" applyNumberFormat="1" applyFont="1" applyFill="1" applyBorder="1" applyAlignment="1">
      <alignment horizontal="center" vertical="top" wrapText="1"/>
    </xf>
    <xf numFmtId="165" fontId="1" fillId="3" borderId="58" xfId="0" applyNumberFormat="1" applyFont="1" applyFill="1" applyBorder="1" applyAlignment="1">
      <alignment horizontal="center" vertical="top" wrapText="1"/>
    </xf>
    <xf numFmtId="3" fontId="1" fillId="3" borderId="60" xfId="0" applyNumberFormat="1" applyFont="1" applyFill="1" applyBorder="1" applyAlignment="1">
      <alignment horizontal="center" vertical="top" wrapText="1"/>
    </xf>
    <xf numFmtId="165" fontId="1" fillId="0" borderId="13" xfId="0" applyNumberFormat="1" applyFont="1" applyBorder="1" applyAlignment="1">
      <alignment horizontal="center" vertical="top" wrapText="1"/>
    </xf>
    <xf numFmtId="165" fontId="2" fillId="3" borderId="13" xfId="0" applyNumberFormat="1" applyFont="1" applyFill="1" applyBorder="1" applyAlignment="1">
      <alignment horizontal="center" vertical="top"/>
    </xf>
    <xf numFmtId="165" fontId="1" fillId="3" borderId="13" xfId="0" applyNumberFormat="1" applyFont="1" applyFill="1" applyBorder="1" applyAlignment="1">
      <alignment horizontal="center" vertical="top"/>
    </xf>
    <xf numFmtId="164" fontId="2" fillId="3" borderId="8" xfId="0" applyNumberFormat="1" applyFont="1" applyFill="1" applyBorder="1" applyAlignment="1">
      <alignment horizontal="center" vertical="top"/>
    </xf>
    <xf numFmtId="164" fontId="2" fillId="3" borderId="61" xfId="0" applyNumberFormat="1" applyFont="1" applyFill="1" applyBorder="1" applyAlignment="1">
      <alignment horizontal="center" vertical="top"/>
    </xf>
    <xf numFmtId="165" fontId="1" fillId="0" borderId="8" xfId="0" applyNumberFormat="1" applyFont="1" applyBorder="1" applyAlignment="1">
      <alignment horizontal="center" vertical="top" wrapText="1"/>
    </xf>
    <xf numFmtId="165" fontId="1" fillId="0" borderId="28" xfId="0" applyNumberFormat="1" applyFont="1" applyBorder="1" applyAlignment="1">
      <alignment horizontal="center" vertical="top" wrapText="1"/>
    </xf>
    <xf numFmtId="165" fontId="1" fillId="3" borderId="61" xfId="0" applyNumberFormat="1" applyFont="1" applyFill="1" applyBorder="1" applyAlignment="1">
      <alignment horizontal="center" vertical="top" wrapText="1"/>
    </xf>
    <xf numFmtId="165" fontId="1" fillId="3" borderId="35" xfId="0" applyNumberFormat="1" applyFont="1" applyFill="1" applyBorder="1" applyAlignment="1">
      <alignment horizontal="center" vertical="top" wrapText="1"/>
    </xf>
    <xf numFmtId="164" fontId="2" fillId="3" borderId="39" xfId="0" applyNumberFormat="1" applyFont="1" applyFill="1" applyBorder="1" applyAlignment="1">
      <alignment horizontal="center" vertical="top"/>
    </xf>
    <xf numFmtId="165" fontId="1" fillId="0" borderId="45" xfId="0" applyNumberFormat="1" applyFont="1" applyBorder="1" applyAlignment="1">
      <alignment horizontal="center" vertical="top" wrapText="1"/>
    </xf>
    <xf numFmtId="164" fontId="2" fillId="3" borderId="9" xfId="0" applyNumberFormat="1" applyFont="1" applyFill="1" applyBorder="1" applyAlignment="1">
      <alignment horizontal="center" vertical="top"/>
    </xf>
    <xf numFmtId="164" fontId="2" fillId="4" borderId="49"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5" fontId="1" fillId="0" borderId="13" xfId="0" applyNumberFormat="1" applyFont="1" applyBorder="1" applyAlignment="1">
      <alignment horizontal="center" vertical="top"/>
    </xf>
    <xf numFmtId="164" fontId="1" fillId="3" borderId="5"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5" fontId="1" fillId="0" borderId="8" xfId="0" applyNumberFormat="1" applyFont="1" applyBorder="1" applyAlignment="1">
      <alignment horizontal="center" vertical="top"/>
    </xf>
    <xf numFmtId="165" fontId="1" fillId="0" borderId="28" xfId="0" applyNumberFormat="1" applyFont="1" applyBorder="1" applyAlignment="1">
      <alignment horizontal="center" vertical="top"/>
    </xf>
    <xf numFmtId="165" fontId="1" fillId="3" borderId="35"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5" fontId="1" fillId="0" borderId="11"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37" xfId="0" applyNumberFormat="1" applyFont="1" applyBorder="1" applyAlignment="1">
      <alignment horizontal="center" vertical="top"/>
    </xf>
    <xf numFmtId="165" fontId="1" fillId="3" borderId="39" xfId="0" applyNumberFormat="1" applyFont="1" applyFill="1" applyBorder="1" applyAlignment="1">
      <alignment horizontal="center" vertical="top"/>
    </xf>
    <xf numFmtId="165" fontId="1" fillId="3" borderId="33"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4" fontId="1" fillId="5" borderId="59" xfId="0" applyNumberFormat="1" applyFont="1" applyFill="1" applyBorder="1" applyAlignment="1">
      <alignment horizontal="center" vertical="top" wrapText="1"/>
    </xf>
    <xf numFmtId="164" fontId="2" fillId="3" borderId="2" xfId="0" applyNumberFormat="1" applyFont="1" applyFill="1" applyBorder="1" applyAlignment="1">
      <alignment horizontal="center" vertical="top"/>
    </xf>
    <xf numFmtId="164" fontId="2" fillId="3" borderId="19" xfId="0" applyNumberFormat="1" applyFont="1" applyFill="1" applyBorder="1" applyAlignment="1">
      <alignment horizontal="center" vertical="top"/>
    </xf>
    <xf numFmtId="165" fontId="2" fillId="4" borderId="62" xfId="0" applyNumberFormat="1" applyFont="1" applyFill="1" applyBorder="1" applyAlignment="1">
      <alignment horizontal="center" vertical="top" wrapText="1"/>
    </xf>
    <xf numFmtId="165" fontId="2" fillId="4" borderId="60" xfId="0" applyNumberFormat="1" applyFont="1" applyFill="1" applyBorder="1" applyAlignment="1">
      <alignment horizontal="center" vertical="top" wrapText="1"/>
    </xf>
    <xf numFmtId="165" fontId="2" fillId="9" borderId="10" xfId="0" applyNumberFormat="1" applyFont="1" applyFill="1" applyBorder="1" applyAlignment="1">
      <alignment horizontal="center" vertical="top" wrapText="1"/>
    </xf>
    <xf numFmtId="165" fontId="2" fillId="9" borderId="59" xfId="0" applyNumberFormat="1" applyFont="1" applyFill="1" applyBorder="1" applyAlignment="1">
      <alignment horizontal="center" vertical="top" wrapText="1"/>
    </xf>
    <xf numFmtId="164" fontId="5" fillId="7" borderId="74" xfId="0" applyNumberFormat="1" applyFont="1" applyFill="1" applyBorder="1" applyAlignment="1">
      <alignment horizontal="center" vertical="top"/>
    </xf>
    <xf numFmtId="164" fontId="5" fillId="7" borderId="53" xfId="0" applyNumberFormat="1" applyFont="1" applyFill="1" applyBorder="1" applyAlignment="1">
      <alignment horizontal="center" vertical="top"/>
    </xf>
    <xf numFmtId="3" fontId="1" fillId="5" borderId="10" xfId="0" applyNumberFormat="1" applyFont="1" applyFill="1" applyBorder="1" applyAlignment="1">
      <alignment horizontal="left" vertical="top" wrapText="1"/>
    </xf>
    <xf numFmtId="165" fontId="2" fillId="4" borderId="64" xfId="0" applyNumberFormat="1" applyFont="1" applyFill="1" applyBorder="1" applyAlignment="1">
      <alignment horizontal="center" vertical="top" wrapText="1"/>
    </xf>
    <xf numFmtId="165" fontId="2" fillId="9" borderId="30" xfId="0" applyNumberFormat="1" applyFont="1" applyFill="1" applyBorder="1" applyAlignment="1">
      <alignment horizontal="center" vertical="top" wrapText="1"/>
    </xf>
    <xf numFmtId="164" fontId="5" fillId="7" borderId="75" xfId="0" applyNumberFormat="1" applyFont="1" applyFill="1" applyBorder="1" applyAlignment="1">
      <alignment horizontal="center" vertical="top"/>
    </xf>
    <xf numFmtId="165" fontId="2" fillId="6" borderId="47" xfId="0"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xf>
    <xf numFmtId="164" fontId="2" fillId="3" borderId="22" xfId="0" applyNumberFormat="1" applyFont="1" applyFill="1" applyBorder="1" applyAlignment="1">
      <alignment horizontal="center" vertical="top"/>
    </xf>
    <xf numFmtId="165" fontId="2" fillId="4" borderId="61" xfId="0" applyNumberFormat="1" applyFont="1" applyFill="1" applyBorder="1" applyAlignment="1">
      <alignment horizontal="center" vertical="top" wrapText="1"/>
    </xf>
    <xf numFmtId="165" fontId="2" fillId="9" borderId="13" xfId="0" applyNumberFormat="1" applyFont="1" applyFill="1" applyBorder="1" applyAlignment="1">
      <alignment horizontal="center" vertical="top" wrapText="1"/>
    </xf>
    <xf numFmtId="164" fontId="5" fillId="7" borderId="47" xfId="0" applyNumberFormat="1" applyFont="1" applyFill="1" applyBorder="1" applyAlignment="1">
      <alignment horizontal="center" vertical="top"/>
    </xf>
    <xf numFmtId="164" fontId="1" fillId="5" borderId="11"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xf>
    <xf numFmtId="164" fontId="2" fillId="3" borderId="1" xfId="0" applyNumberFormat="1" applyFont="1" applyFill="1" applyBorder="1" applyAlignment="1">
      <alignment horizontal="center" vertical="top"/>
    </xf>
    <xf numFmtId="164" fontId="2" fillId="7" borderId="59" xfId="0" applyNumberFormat="1" applyFont="1" applyFill="1" applyBorder="1" applyAlignment="1">
      <alignment horizontal="center" vertical="top"/>
    </xf>
    <xf numFmtId="164" fontId="2" fillId="7" borderId="11" xfId="0" applyNumberFormat="1" applyFont="1" applyFill="1" applyBorder="1" applyAlignment="1">
      <alignment horizontal="center" vertical="top"/>
    </xf>
    <xf numFmtId="3" fontId="2" fillId="0" borderId="57" xfId="0" applyNumberFormat="1" applyFont="1" applyBorder="1" applyAlignment="1">
      <alignment horizontal="center" vertical="center" textRotation="90" wrapText="1"/>
    </xf>
    <xf numFmtId="3" fontId="2" fillId="0" borderId="45" xfId="0" applyNumberFormat="1" applyFont="1" applyBorder="1" applyAlignment="1">
      <alignment horizontal="center" vertical="center" textRotation="90" wrapText="1"/>
    </xf>
    <xf numFmtId="164" fontId="2" fillId="0" borderId="9" xfId="0" applyNumberFormat="1" applyFont="1" applyBorder="1" applyAlignment="1">
      <alignment horizontal="center" vertical="center" textRotation="90" wrapText="1"/>
    </xf>
    <xf numFmtId="3" fontId="2" fillId="0" borderId="44" xfId="0" applyNumberFormat="1" applyFont="1" applyBorder="1" applyAlignment="1">
      <alignment horizontal="center" vertical="center" textRotation="90" wrapText="1"/>
    </xf>
    <xf numFmtId="3" fontId="2" fillId="0" borderId="9" xfId="0" applyNumberFormat="1" applyFont="1" applyBorder="1" applyAlignment="1">
      <alignment horizontal="center" vertical="center" textRotation="90" wrapText="1"/>
    </xf>
    <xf numFmtId="164" fontId="2" fillId="7" borderId="10" xfId="0" applyNumberFormat="1" applyFont="1" applyFill="1" applyBorder="1" applyAlignment="1">
      <alignment horizontal="center" vertical="top"/>
    </xf>
    <xf numFmtId="164" fontId="2" fillId="7" borderId="30" xfId="0" applyNumberFormat="1" applyFont="1" applyFill="1" applyBorder="1" applyAlignment="1">
      <alignment horizontal="center" vertical="top"/>
    </xf>
    <xf numFmtId="164" fontId="2" fillId="6" borderId="29" xfId="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1" fillId="0" borderId="29" xfId="0" applyNumberFormat="1" applyFont="1" applyBorder="1" applyAlignment="1">
      <alignment horizontal="center" vertical="top"/>
    </xf>
    <xf numFmtId="164" fontId="1" fillId="0" borderId="54" xfId="0" applyNumberFormat="1" applyFont="1" applyBorder="1" applyAlignment="1">
      <alignment horizontal="center" vertical="top"/>
    </xf>
    <xf numFmtId="164" fontId="2" fillId="7" borderId="15" xfId="0" applyNumberFormat="1" applyFont="1" applyFill="1" applyBorder="1" applyAlignment="1">
      <alignment horizontal="center" vertical="top"/>
    </xf>
    <xf numFmtId="164" fontId="2" fillId="7" borderId="63" xfId="0" applyNumberFormat="1" applyFont="1" applyFill="1" applyBorder="1" applyAlignment="1">
      <alignment horizontal="center" vertical="top"/>
    </xf>
    <xf numFmtId="164" fontId="2" fillId="0" borderId="57" xfId="0" applyNumberFormat="1" applyFont="1" applyBorder="1" applyAlignment="1">
      <alignment horizontal="center" vertical="center" textRotation="90" wrapText="1"/>
    </xf>
    <xf numFmtId="164" fontId="2" fillId="0" borderId="45" xfId="0" applyNumberFormat="1" applyFont="1" applyBorder="1" applyAlignment="1">
      <alignment horizontal="center" vertical="center" textRotation="90" wrapText="1"/>
    </xf>
    <xf numFmtId="164" fontId="1" fillId="3" borderId="33" xfId="0" applyNumberFormat="1" applyFont="1" applyFill="1" applyBorder="1" applyAlignment="1">
      <alignment horizontal="center" vertical="top"/>
    </xf>
    <xf numFmtId="165" fontId="1" fillId="3" borderId="62" xfId="0" applyNumberFormat="1" applyFont="1" applyFill="1" applyBorder="1" applyAlignment="1">
      <alignment horizontal="center" vertical="top"/>
    </xf>
    <xf numFmtId="3" fontId="2" fillId="3" borderId="54" xfId="0" applyNumberFormat="1" applyFont="1" applyFill="1" applyBorder="1" applyAlignment="1">
      <alignment horizontal="center" vertical="top" wrapText="1"/>
    </xf>
    <xf numFmtId="3" fontId="1" fillId="0" borderId="73" xfId="0" applyNumberFormat="1" applyFont="1" applyBorder="1" applyAlignment="1">
      <alignment horizontal="center" vertical="top" wrapText="1"/>
    </xf>
    <xf numFmtId="3" fontId="9" fillId="0" borderId="0" xfId="0" applyNumberFormat="1" applyFont="1" applyAlignment="1">
      <alignment vertical="top"/>
    </xf>
    <xf numFmtId="3" fontId="26" fillId="0" borderId="0" xfId="0" applyNumberFormat="1" applyFont="1" applyAlignment="1">
      <alignment vertical="top" wrapText="1"/>
    </xf>
    <xf numFmtId="3" fontId="1" fillId="8" borderId="9" xfId="0" applyNumberFormat="1" applyFont="1" applyFill="1" applyBorder="1"/>
    <xf numFmtId="3" fontId="1" fillId="7" borderId="18" xfId="0" applyNumberFormat="1" applyFont="1" applyFill="1" applyBorder="1"/>
    <xf numFmtId="3" fontId="1" fillId="9" borderId="53" xfId="0" applyNumberFormat="1" applyFont="1" applyFill="1" applyBorder="1"/>
    <xf numFmtId="3" fontId="1" fillId="4" borderId="49" xfId="0" applyNumberFormat="1" applyFont="1" applyFill="1" applyBorder="1"/>
    <xf numFmtId="3" fontId="1" fillId="0" borderId="42" xfId="0" applyNumberFormat="1" applyFont="1" applyBorder="1"/>
    <xf numFmtId="3" fontId="1" fillId="0" borderId="38" xfId="0" applyNumberFormat="1" applyFont="1" applyBorder="1"/>
    <xf numFmtId="3" fontId="1" fillId="0" borderId="24" xfId="0" applyNumberFormat="1" applyFont="1" applyBorder="1"/>
    <xf numFmtId="3" fontId="1" fillId="9" borderId="18" xfId="0" applyNumberFormat="1" applyFont="1" applyFill="1" applyBorder="1" applyAlignment="1">
      <alignment vertical="top"/>
    </xf>
    <xf numFmtId="3" fontId="1" fillId="7" borderId="53" xfId="0" applyNumberFormat="1" applyFont="1" applyFill="1" applyBorder="1" applyAlignment="1">
      <alignment vertical="top"/>
    </xf>
    <xf numFmtId="3" fontId="1" fillId="0" borderId="0" xfId="0" applyNumberFormat="1" applyFont="1"/>
    <xf numFmtId="3" fontId="1" fillId="0" borderId="0" xfId="0" applyNumberFormat="1" applyFont="1" applyAlignment="1">
      <alignment vertical="top"/>
    </xf>
    <xf numFmtId="164" fontId="1" fillId="0" borderId="0" xfId="0" applyNumberFormat="1" applyFont="1" applyAlignment="1">
      <alignment vertical="top"/>
    </xf>
    <xf numFmtId="165" fontId="1" fillId="3" borderId="0"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3" fontId="25" fillId="0" borderId="42" xfId="0" applyNumberFormat="1" applyFont="1" applyBorder="1" applyAlignment="1">
      <alignment vertical="top" wrapText="1"/>
    </xf>
    <xf numFmtId="165" fontId="22" fillId="3" borderId="11" xfId="0" applyNumberFormat="1" applyFont="1" applyFill="1" applyBorder="1" applyAlignment="1">
      <alignment horizontal="center" vertical="top" wrapText="1"/>
    </xf>
    <xf numFmtId="165" fontId="22" fillId="3" borderId="59" xfId="0" applyNumberFormat="1" applyFont="1" applyFill="1" applyBorder="1" applyAlignment="1">
      <alignment horizontal="center" vertical="top" wrapText="1"/>
    </xf>
    <xf numFmtId="3" fontId="22" fillId="0" borderId="14" xfId="0" applyNumberFormat="1" applyFont="1" applyBorder="1" applyAlignment="1">
      <alignment horizontal="center" vertical="top" wrapText="1"/>
    </xf>
    <xf numFmtId="165" fontId="22" fillId="0" borderId="13" xfId="0" applyNumberFormat="1" applyFont="1" applyBorder="1" applyAlignment="1">
      <alignment horizontal="center" vertical="top" wrapText="1"/>
    </xf>
    <xf numFmtId="165" fontId="22" fillId="3" borderId="13" xfId="0" applyNumberFormat="1" applyFont="1" applyFill="1" applyBorder="1" applyAlignment="1">
      <alignment horizontal="center" vertical="top" wrapText="1"/>
    </xf>
    <xf numFmtId="165" fontId="22" fillId="3" borderId="11" xfId="0" applyNumberFormat="1" applyFont="1" applyFill="1" applyBorder="1" applyAlignment="1">
      <alignment horizontal="center" vertical="top"/>
    </xf>
    <xf numFmtId="165" fontId="22" fillId="3" borderId="59" xfId="0" applyNumberFormat="1" applyFont="1" applyFill="1" applyBorder="1" applyAlignment="1">
      <alignment horizontal="center" vertical="top"/>
    </xf>
    <xf numFmtId="165" fontId="22" fillId="3" borderId="39" xfId="0" applyNumberFormat="1" applyFont="1" applyFill="1" applyBorder="1" applyAlignment="1">
      <alignment horizontal="center" vertical="top" wrapText="1"/>
    </xf>
    <xf numFmtId="165" fontId="22" fillId="3" borderId="60" xfId="0" applyNumberFormat="1" applyFont="1" applyFill="1" applyBorder="1" applyAlignment="1">
      <alignment horizontal="center" vertical="top" wrapText="1"/>
    </xf>
    <xf numFmtId="165" fontId="22" fillId="3" borderId="13" xfId="0" applyNumberFormat="1" applyFont="1" applyFill="1" applyBorder="1" applyAlignment="1">
      <alignment horizontal="center" vertical="top"/>
    </xf>
    <xf numFmtId="3" fontId="22" fillId="0" borderId="31" xfId="0" applyNumberFormat="1" applyFont="1" applyBorder="1" applyAlignment="1">
      <alignment horizontal="center" vertical="top" wrapText="1"/>
    </xf>
    <xf numFmtId="165" fontId="22" fillId="0" borderId="61" xfId="0" applyNumberFormat="1" applyFont="1" applyBorder="1" applyAlignment="1">
      <alignment horizontal="center" vertical="top" wrapText="1"/>
    </xf>
    <xf numFmtId="3" fontId="22" fillId="3" borderId="78" xfId="0" applyNumberFormat="1" applyFont="1" applyFill="1" applyBorder="1" applyAlignment="1">
      <alignment horizontal="center" vertical="top" wrapText="1"/>
    </xf>
    <xf numFmtId="3" fontId="22" fillId="3" borderId="34" xfId="0" applyNumberFormat="1" applyFont="1" applyFill="1" applyBorder="1" applyAlignment="1">
      <alignment horizontal="center" vertical="top" wrapText="1"/>
    </xf>
    <xf numFmtId="3" fontId="22" fillId="3" borderId="14" xfId="0" applyNumberFormat="1" applyFont="1" applyFill="1" applyBorder="1" applyAlignment="1">
      <alignment horizontal="center" vertical="top" wrapText="1"/>
    </xf>
    <xf numFmtId="165" fontId="22" fillId="3" borderId="0" xfId="0" applyNumberFormat="1" applyFont="1" applyFill="1" applyBorder="1" applyAlignment="1">
      <alignment horizontal="center" vertical="top" wrapText="1"/>
    </xf>
    <xf numFmtId="165" fontId="22" fillId="3" borderId="12" xfId="0" applyNumberFormat="1" applyFont="1" applyFill="1" applyBorder="1" applyAlignment="1">
      <alignment horizontal="center" vertical="top" wrapText="1"/>
    </xf>
    <xf numFmtId="3" fontId="2" fillId="3" borderId="64" xfId="0" applyNumberFormat="1" applyFont="1" applyFill="1" applyBorder="1" applyAlignment="1">
      <alignment horizontal="center" vertical="top"/>
    </xf>
    <xf numFmtId="3" fontId="25" fillId="3" borderId="12" xfId="0" applyNumberFormat="1" applyFont="1" applyFill="1" applyBorder="1" applyAlignment="1">
      <alignment horizontal="center" vertical="top"/>
    </xf>
    <xf numFmtId="165" fontId="22" fillId="3" borderId="10" xfId="0" applyNumberFormat="1" applyFont="1" applyFill="1" applyBorder="1" applyAlignment="1">
      <alignment horizontal="center" vertical="top" wrapText="1"/>
    </xf>
    <xf numFmtId="165" fontId="22" fillId="3" borderId="30" xfId="0" applyNumberFormat="1" applyFont="1" applyFill="1" applyBorder="1" applyAlignment="1">
      <alignment horizontal="center" vertical="top" wrapText="1"/>
    </xf>
    <xf numFmtId="165" fontId="1" fillId="3" borderId="10" xfId="0" applyNumberFormat="1" applyFont="1" applyFill="1" applyBorder="1" applyAlignment="1">
      <alignment horizontal="center" vertical="top"/>
    </xf>
    <xf numFmtId="3" fontId="1" fillId="3" borderId="6" xfId="0" applyNumberFormat="1" applyFont="1" applyFill="1" applyBorder="1" applyAlignment="1">
      <alignment vertical="top" wrapText="1"/>
    </xf>
    <xf numFmtId="3" fontId="22" fillId="3" borderId="61" xfId="0" applyNumberFormat="1" applyFont="1" applyFill="1" applyBorder="1" applyAlignment="1">
      <alignment vertical="top" wrapText="1"/>
    </xf>
    <xf numFmtId="3" fontId="22" fillId="3" borderId="62" xfId="0" applyNumberFormat="1" applyFont="1" applyFill="1" applyBorder="1" applyAlignment="1">
      <alignment horizontal="center" vertical="top" wrapText="1"/>
    </xf>
    <xf numFmtId="3" fontId="22" fillId="3" borderId="40" xfId="0" applyNumberFormat="1" applyFont="1" applyFill="1" applyBorder="1" applyAlignment="1">
      <alignment horizontal="center" vertical="top" wrapText="1"/>
    </xf>
    <xf numFmtId="3" fontId="22" fillId="3" borderId="64" xfId="0" applyNumberFormat="1" applyFont="1" applyFill="1" applyBorder="1" applyAlignment="1">
      <alignment horizontal="center" vertical="top" wrapText="1"/>
    </xf>
    <xf numFmtId="3" fontId="28" fillId="0" borderId="14" xfId="0" applyNumberFormat="1" applyFont="1" applyBorder="1" applyAlignment="1">
      <alignment horizontal="center" vertical="top" wrapText="1"/>
    </xf>
    <xf numFmtId="165" fontId="28" fillId="3" borderId="13" xfId="0" applyNumberFormat="1" applyFont="1" applyFill="1" applyBorder="1" applyAlignment="1">
      <alignment horizontal="center" vertical="top" wrapText="1"/>
    </xf>
    <xf numFmtId="165" fontId="28" fillId="3" borderId="11" xfId="0" applyNumberFormat="1" applyFont="1" applyFill="1" applyBorder="1" applyAlignment="1">
      <alignment horizontal="center" vertical="top" wrapText="1"/>
    </xf>
    <xf numFmtId="165" fontId="28" fillId="3" borderId="59" xfId="0" applyNumberFormat="1" applyFont="1" applyFill="1" applyBorder="1" applyAlignment="1">
      <alignment horizontal="center" vertical="top" wrapText="1"/>
    </xf>
    <xf numFmtId="165" fontId="28" fillId="3" borderId="68" xfId="0" applyNumberFormat="1" applyFont="1" applyFill="1" applyBorder="1" applyAlignment="1">
      <alignment horizontal="center" vertical="top" wrapText="1"/>
    </xf>
    <xf numFmtId="165" fontId="28" fillId="3" borderId="12" xfId="0" applyNumberFormat="1" applyFont="1" applyFill="1" applyBorder="1" applyAlignment="1">
      <alignment horizontal="center" vertical="top" wrapText="1"/>
    </xf>
    <xf numFmtId="165" fontId="28" fillId="3" borderId="13" xfId="0" applyNumberFormat="1" applyFont="1" applyFill="1" applyBorder="1" applyAlignment="1">
      <alignment horizontal="center" vertical="top"/>
    </xf>
    <xf numFmtId="165" fontId="28" fillId="3" borderId="11" xfId="0" applyNumberFormat="1" applyFont="1" applyFill="1" applyBorder="1" applyAlignment="1">
      <alignment horizontal="center" vertical="top"/>
    </xf>
    <xf numFmtId="165" fontId="28" fillId="3" borderId="59" xfId="0" applyNumberFormat="1" applyFont="1" applyFill="1" applyBorder="1" applyAlignment="1">
      <alignment horizontal="center" vertical="top"/>
    </xf>
    <xf numFmtId="165" fontId="28" fillId="3" borderId="68" xfId="0" applyNumberFormat="1" applyFont="1" applyFill="1" applyBorder="1" applyAlignment="1">
      <alignment horizontal="center" vertical="top"/>
    </xf>
    <xf numFmtId="165" fontId="28" fillId="3" borderId="12" xfId="0" applyNumberFormat="1" applyFont="1" applyFill="1" applyBorder="1" applyAlignment="1">
      <alignment horizontal="center" vertical="top"/>
    </xf>
    <xf numFmtId="165" fontId="28" fillId="0" borderId="13" xfId="0" applyNumberFormat="1" applyFont="1" applyBorder="1" applyAlignment="1">
      <alignment horizontal="center" vertical="top" wrapText="1"/>
    </xf>
    <xf numFmtId="165" fontId="28" fillId="0" borderId="11" xfId="0" applyNumberFormat="1" applyFont="1" applyBorder="1" applyAlignment="1">
      <alignment horizontal="center" vertical="top" wrapText="1"/>
    </xf>
    <xf numFmtId="165" fontId="28" fillId="0" borderId="59" xfId="0" applyNumberFormat="1" applyFont="1" applyBorder="1" applyAlignment="1">
      <alignment horizontal="center" vertical="top" wrapText="1"/>
    </xf>
    <xf numFmtId="165" fontId="28" fillId="0" borderId="68" xfId="0" applyNumberFormat="1" applyFont="1" applyBorder="1" applyAlignment="1">
      <alignment horizontal="center" vertical="top" wrapText="1"/>
    </xf>
    <xf numFmtId="165" fontId="28" fillId="0" borderId="0" xfId="0" applyNumberFormat="1" applyFont="1" applyAlignment="1">
      <alignment horizontal="center" vertical="top" wrapText="1"/>
    </xf>
    <xf numFmtId="165" fontId="28" fillId="0" borderId="13" xfId="0" applyNumberFormat="1" applyFont="1" applyBorder="1" applyAlignment="1">
      <alignment horizontal="center" vertical="top"/>
    </xf>
    <xf numFmtId="165" fontId="28" fillId="0" borderId="11" xfId="0" applyNumberFormat="1" applyFont="1" applyBorder="1" applyAlignment="1">
      <alignment horizontal="center" vertical="top"/>
    </xf>
    <xf numFmtId="165" fontId="28" fillId="0" borderId="59" xfId="0" applyNumberFormat="1" applyFont="1" applyBorder="1" applyAlignment="1">
      <alignment horizontal="center" vertical="top"/>
    </xf>
    <xf numFmtId="165" fontId="28" fillId="0" borderId="12" xfId="0" applyNumberFormat="1" applyFont="1" applyBorder="1" applyAlignment="1">
      <alignment horizontal="center" vertical="top" wrapText="1"/>
    </xf>
    <xf numFmtId="3" fontId="28" fillId="3" borderId="14" xfId="0" applyNumberFormat="1" applyFont="1" applyFill="1" applyBorder="1" applyAlignment="1">
      <alignment horizontal="center" vertical="top" wrapText="1"/>
    </xf>
    <xf numFmtId="3" fontId="28" fillId="3" borderId="14" xfId="0" applyNumberFormat="1" applyFont="1" applyFill="1" applyBorder="1" applyAlignment="1">
      <alignment vertical="top" wrapText="1"/>
    </xf>
    <xf numFmtId="165" fontId="28" fillId="3" borderId="0" xfId="0" applyNumberFormat="1" applyFont="1" applyFill="1" applyAlignment="1">
      <alignment horizontal="center" vertical="top" wrapText="1"/>
    </xf>
    <xf numFmtId="3" fontId="22" fillId="3" borderId="80" xfId="0" applyNumberFormat="1" applyFont="1" applyFill="1" applyBorder="1" applyAlignment="1">
      <alignment horizontal="center" vertical="top" wrapText="1"/>
    </xf>
    <xf numFmtId="3" fontId="22" fillId="3" borderId="57" xfId="0" applyNumberFormat="1" applyFont="1" applyFill="1" applyBorder="1" applyAlignment="1">
      <alignment horizontal="center" vertical="top" wrapText="1"/>
    </xf>
    <xf numFmtId="3" fontId="22" fillId="3" borderId="68" xfId="0" applyNumberFormat="1" applyFont="1" applyFill="1" applyBorder="1" applyAlignment="1">
      <alignment horizontal="center" vertical="top" wrapText="1"/>
    </xf>
    <xf numFmtId="3" fontId="22" fillId="3" borderId="0" xfId="0" applyNumberFormat="1" applyFont="1" applyFill="1" applyAlignment="1">
      <alignment horizontal="center" vertical="top" wrapText="1"/>
    </xf>
    <xf numFmtId="164" fontId="22" fillId="3" borderId="6" xfId="0" applyNumberFormat="1" applyFont="1" applyFill="1" applyBorder="1" applyAlignment="1">
      <alignment horizontal="center" vertical="top"/>
    </xf>
    <xf numFmtId="164" fontId="22" fillId="3" borderId="60" xfId="0" applyNumberFormat="1" applyFont="1" applyFill="1" applyBorder="1" applyAlignment="1">
      <alignment horizontal="center" vertical="top"/>
    </xf>
    <xf numFmtId="3" fontId="22" fillId="3" borderId="5" xfId="0" applyNumberFormat="1" applyFont="1" applyFill="1" applyBorder="1" applyAlignment="1">
      <alignment horizontal="center" vertical="top" wrapText="1"/>
    </xf>
    <xf numFmtId="3" fontId="25" fillId="3" borderId="61"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165" fontId="1" fillId="3" borderId="4" xfId="0" applyNumberFormat="1" applyFont="1" applyFill="1" applyBorder="1" applyAlignment="1">
      <alignment horizontal="center" vertical="top" wrapText="1"/>
    </xf>
    <xf numFmtId="3" fontId="22" fillId="0" borderId="42" xfId="0" applyNumberFormat="1" applyFont="1" applyBorder="1" applyAlignment="1">
      <alignment horizontal="center" vertical="top" wrapText="1"/>
    </xf>
    <xf numFmtId="165" fontId="22" fillId="0" borderId="8" xfId="0" applyNumberFormat="1" applyFont="1" applyBorder="1" applyAlignment="1">
      <alignment horizontal="center" vertical="top" wrapText="1"/>
    </xf>
    <xf numFmtId="165" fontId="22" fillId="3" borderId="45" xfId="0" applyNumberFormat="1" applyFont="1" applyFill="1" applyBorder="1" applyAlignment="1">
      <alignment horizontal="center" vertical="top" wrapText="1"/>
    </xf>
    <xf numFmtId="165" fontId="22" fillId="3" borderId="9" xfId="0" applyNumberFormat="1" applyFont="1" applyFill="1" applyBorder="1" applyAlignment="1">
      <alignment horizontal="center" vertical="top" wrapText="1"/>
    </xf>
    <xf numFmtId="165" fontId="1" fillId="3" borderId="8"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wrapText="1"/>
    </xf>
    <xf numFmtId="165" fontId="1" fillId="3" borderId="9" xfId="0" applyNumberFormat="1" applyFont="1" applyFill="1" applyBorder="1" applyAlignment="1">
      <alignment horizontal="center" vertical="top" wrapText="1"/>
    </xf>
    <xf numFmtId="165" fontId="1" fillId="3" borderId="80" xfId="0" applyNumberFormat="1" applyFont="1" applyFill="1" applyBorder="1" applyAlignment="1">
      <alignment horizontal="center" vertical="top" wrapText="1"/>
    </xf>
    <xf numFmtId="165" fontId="1" fillId="3" borderId="57" xfId="0" applyNumberFormat="1" applyFont="1" applyFill="1" applyBorder="1" applyAlignment="1">
      <alignment horizontal="center" vertical="top" wrapText="1"/>
    </xf>
    <xf numFmtId="165" fontId="1" fillId="3" borderId="8" xfId="0" applyNumberFormat="1" applyFont="1" applyFill="1" applyBorder="1" applyAlignment="1">
      <alignment horizontal="center" vertical="top"/>
    </xf>
    <xf numFmtId="165" fontId="1" fillId="3" borderId="45" xfId="0" applyNumberFormat="1" applyFont="1" applyFill="1" applyBorder="1" applyAlignment="1">
      <alignment horizontal="center" vertical="top"/>
    </xf>
    <xf numFmtId="165" fontId="1" fillId="3" borderId="9" xfId="0" applyNumberFormat="1" applyFont="1" applyFill="1" applyBorder="1" applyAlignment="1">
      <alignment horizontal="center" vertical="top"/>
    </xf>
    <xf numFmtId="3" fontId="22" fillId="3" borderId="38" xfId="0" applyNumberFormat="1" applyFont="1" applyFill="1" applyBorder="1" applyAlignment="1">
      <alignment horizontal="center" vertical="top" wrapText="1"/>
    </xf>
    <xf numFmtId="165" fontId="22" fillId="3" borderId="28" xfId="0" applyNumberFormat="1" applyFont="1" applyFill="1" applyBorder="1" applyAlignment="1">
      <alignment horizontal="center" vertical="top" wrapText="1"/>
    </xf>
    <xf numFmtId="165" fontId="22" fillId="3" borderId="37" xfId="0" applyNumberFormat="1" applyFont="1" applyFill="1" applyBorder="1" applyAlignment="1">
      <alignment horizontal="center" vertical="top" wrapText="1"/>
    </xf>
    <xf numFmtId="165" fontId="22" fillId="3" borderId="18" xfId="0" applyNumberFormat="1" applyFont="1" applyFill="1" applyBorder="1" applyAlignment="1">
      <alignment horizontal="center" vertical="top" wrapText="1"/>
    </xf>
    <xf numFmtId="165" fontId="22" fillId="3" borderId="77" xfId="0" applyNumberFormat="1" applyFont="1" applyFill="1" applyBorder="1" applyAlignment="1">
      <alignment horizontal="center" vertical="top" wrapText="1"/>
    </xf>
    <xf numFmtId="165" fontId="22" fillId="3" borderId="17" xfId="0" applyNumberFormat="1" applyFont="1" applyFill="1" applyBorder="1" applyAlignment="1">
      <alignment horizontal="center" vertical="top" wrapText="1"/>
    </xf>
    <xf numFmtId="165" fontId="1" fillId="0" borderId="52" xfId="0" applyNumberFormat="1" applyFont="1" applyBorder="1" applyAlignment="1">
      <alignment horizontal="center" vertical="top" wrapText="1"/>
    </xf>
    <xf numFmtId="164" fontId="22" fillId="3" borderId="61" xfId="0" applyNumberFormat="1" applyFont="1" applyFill="1" applyBorder="1" applyAlignment="1">
      <alignment horizontal="center" vertical="top"/>
    </xf>
    <xf numFmtId="164" fontId="22" fillId="3" borderId="39" xfId="0" applyNumberFormat="1" applyFont="1" applyFill="1" applyBorder="1" applyAlignment="1">
      <alignment horizontal="center" vertical="top"/>
    </xf>
    <xf numFmtId="164" fontId="1" fillId="3" borderId="57" xfId="0" applyNumberFormat="1" applyFont="1" applyFill="1" applyBorder="1" applyAlignment="1">
      <alignment horizontal="center" vertical="top"/>
    </xf>
    <xf numFmtId="3" fontId="22" fillId="3" borderId="42" xfId="0" applyNumberFormat="1" applyFont="1" applyFill="1" applyBorder="1" applyAlignment="1">
      <alignment horizontal="center" vertical="top" wrapText="1"/>
    </xf>
    <xf numFmtId="164" fontId="22" fillId="3" borderId="8" xfId="0" applyNumberFormat="1" applyFont="1" applyFill="1" applyBorder="1" applyAlignment="1">
      <alignment horizontal="center" vertical="top"/>
    </xf>
    <xf numFmtId="164" fontId="22" fillId="3" borderId="45" xfId="0" applyNumberFormat="1" applyFont="1" applyFill="1" applyBorder="1" applyAlignment="1">
      <alignment horizontal="center" vertical="top"/>
    </xf>
    <xf numFmtId="164" fontId="22" fillId="3" borderId="9" xfId="0" applyNumberFormat="1" applyFont="1" applyFill="1" applyBorder="1" applyAlignment="1">
      <alignment horizontal="center" vertical="top"/>
    </xf>
    <xf numFmtId="3" fontId="1" fillId="0" borderId="14" xfId="0" applyNumberFormat="1" applyFont="1" applyBorder="1" applyAlignment="1">
      <alignment vertical="top" wrapText="1"/>
    </xf>
    <xf numFmtId="3" fontId="22" fillId="0" borderId="14" xfId="0" applyNumberFormat="1" applyFont="1" applyBorder="1" applyAlignment="1">
      <alignment vertical="top" wrapText="1"/>
    </xf>
    <xf numFmtId="3" fontId="22" fillId="0" borderId="0" xfId="0" applyNumberFormat="1" applyFont="1" applyAlignment="1">
      <alignment horizontal="center" vertical="top" wrapText="1"/>
    </xf>
    <xf numFmtId="3" fontId="22" fillId="0" borderId="30" xfId="0" applyNumberFormat="1" applyFont="1" applyBorder="1" applyAlignment="1">
      <alignment horizontal="center" vertical="top" wrapText="1"/>
    </xf>
    <xf numFmtId="3" fontId="25" fillId="3" borderId="12" xfId="0" applyNumberFormat="1" applyFont="1" applyFill="1" applyBorder="1" applyAlignment="1">
      <alignment horizontal="center" vertical="top" wrapText="1"/>
    </xf>
    <xf numFmtId="3" fontId="25" fillId="3" borderId="21" xfId="0" applyNumberFormat="1" applyFont="1" applyFill="1" applyBorder="1" applyAlignment="1">
      <alignment horizontal="center" vertical="top"/>
    </xf>
    <xf numFmtId="3" fontId="1" fillId="5" borderId="0" xfId="0" applyNumberFormat="1" applyFont="1" applyFill="1" applyAlignment="1">
      <alignment horizontal="left" vertical="top" wrapText="1"/>
    </xf>
    <xf numFmtId="3" fontId="12" fillId="0" borderId="0" xfId="0" applyNumberFormat="1" applyFont="1" applyAlignment="1">
      <alignment horizontal="center" vertical="top" wrapText="1"/>
    </xf>
    <xf numFmtId="3" fontId="11" fillId="0" borderId="0" xfId="0" applyNumberFormat="1" applyFont="1" applyAlignment="1">
      <alignment horizontal="center" vertical="top"/>
    </xf>
    <xf numFmtId="3" fontId="11" fillId="0" borderId="0" xfId="0" applyNumberFormat="1" applyFont="1" applyAlignment="1">
      <alignment horizontal="center" vertical="top" wrapText="1"/>
    </xf>
    <xf numFmtId="3" fontId="9" fillId="0" borderId="0" xfId="0" applyNumberFormat="1" applyFont="1" applyAlignment="1">
      <alignment horizontal="right" vertical="top" wrapText="1"/>
    </xf>
    <xf numFmtId="3" fontId="3" fillId="0" borderId="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43"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3" fillId="0" borderId="70"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3" fontId="3" fillId="0" borderId="79"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3" fillId="0" borderId="20"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1" fontId="3" fillId="0" borderId="3" xfId="0" applyNumberFormat="1" applyFont="1" applyBorder="1" applyAlignment="1">
      <alignment horizontal="center" vertical="center" textRotation="90" wrapText="1"/>
    </xf>
    <xf numFmtId="11" fontId="3" fillId="0" borderId="11" xfId="0" applyNumberFormat="1" applyFont="1" applyBorder="1" applyAlignment="1">
      <alignment horizontal="center" vertical="center" textRotation="90" wrapText="1"/>
    </xf>
    <xf numFmtId="3" fontId="3" fillId="0" borderId="1" xfId="0" applyNumberFormat="1" applyFont="1" applyBorder="1" applyAlignment="1">
      <alignment horizontal="right"/>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2" fillId="0" borderId="32"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0" borderId="40" xfId="0" applyNumberFormat="1" applyFont="1" applyBorder="1" applyAlignment="1">
      <alignment horizontal="center"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49" xfId="0" applyNumberFormat="1" applyFont="1" applyBorder="1" applyAlignment="1">
      <alignment horizontal="center" vertical="center" wrapText="1"/>
    </xf>
    <xf numFmtId="3" fontId="2" fillId="9" borderId="56"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3" fillId="0" borderId="3"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1" fillId="3" borderId="20"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1" fillId="3" borderId="0" xfId="0" applyNumberFormat="1" applyFont="1" applyFill="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2" fillId="6" borderId="56" xfId="0" applyNumberFormat="1" applyFont="1" applyFill="1" applyBorder="1" applyAlignment="1">
      <alignment horizontal="right" vertical="top" wrapText="1"/>
    </xf>
    <xf numFmtId="3" fontId="2" fillId="6" borderId="23" xfId="0" applyNumberFormat="1" applyFont="1" applyFill="1" applyBorder="1" applyAlignment="1">
      <alignment horizontal="right" vertical="top" wrapText="1"/>
    </xf>
    <xf numFmtId="3" fontId="1" fillId="3" borderId="4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165" fontId="1" fillId="0" borderId="82"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71"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3" fontId="1" fillId="0" borderId="36" xfId="0" applyNumberFormat="1" applyFont="1" applyBorder="1" applyAlignment="1">
      <alignment horizontal="center" vertical="top" wrapText="1"/>
    </xf>
    <xf numFmtId="3" fontId="1" fillId="0" borderId="31" xfId="0" applyNumberFormat="1" applyFont="1" applyBorder="1" applyAlignment="1">
      <alignment horizontal="center" vertical="top" wrapText="1"/>
    </xf>
    <xf numFmtId="3" fontId="1" fillId="3" borderId="3" xfId="0" applyNumberFormat="1" applyFont="1" applyFill="1" applyBorder="1" applyAlignment="1">
      <alignment horizontal="left" vertical="top" wrapText="1"/>
    </xf>
    <xf numFmtId="3" fontId="3" fillId="0" borderId="5" xfId="0" applyNumberFormat="1" applyFont="1" applyBorder="1" applyAlignment="1">
      <alignment horizontal="center" vertical="center" textRotation="90" wrapText="1"/>
    </xf>
    <xf numFmtId="3" fontId="3" fillId="0" borderId="13" xfId="0" applyNumberFormat="1" applyFont="1" applyBorder="1" applyAlignment="1">
      <alignment horizontal="center" vertical="center" textRotation="90" wrapText="1"/>
    </xf>
    <xf numFmtId="3" fontId="2" fillId="6" borderId="53" xfId="0" applyNumberFormat="1" applyFont="1" applyFill="1" applyBorder="1" applyAlignment="1">
      <alignment horizontal="right" vertical="top" wrapText="1"/>
    </xf>
    <xf numFmtId="3" fontId="1" fillId="0" borderId="64" xfId="0" applyNumberFormat="1" applyFont="1" applyBorder="1" applyAlignment="1">
      <alignment horizontal="center" vertical="top" wrapText="1"/>
    </xf>
    <xf numFmtId="3" fontId="3" fillId="0" borderId="14" xfId="0" applyNumberFormat="1" applyFont="1" applyBorder="1" applyAlignment="1">
      <alignment horizontal="center" vertical="center" textRotation="90" wrapText="1"/>
    </xf>
    <xf numFmtId="3" fontId="1" fillId="0" borderId="30" xfId="0" applyNumberFormat="1" applyFont="1" applyBorder="1" applyAlignment="1">
      <alignment vertical="top" wrapText="1"/>
    </xf>
    <xf numFmtId="3" fontId="2" fillId="2" borderId="1"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3" fillId="0" borderId="14"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4" fillId="0" borderId="27" xfId="0" applyNumberFormat="1" applyFont="1" applyBorder="1" applyAlignment="1">
      <alignment horizontal="center"/>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2" borderId="4" xfId="0" applyNumberFormat="1" applyFont="1" applyFill="1" applyBorder="1" applyAlignment="1">
      <alignment horizontal="right" vertical="top" wrapText="1"/>
    </xf>
    <xf numFmtId="3" fontId="5" fillId="2" borderId="27" xfId="0" applyNumberFormat="1" applyFont="1" applyFill="1" applyBorder="1" applyAlignment="1">
      <alignment horizontal="right" vertical="top" wrapText="1"/>
    </xf>
    <xf numFmtId="3" fontId="5" fillId="2" borderId="6" xfId="0" applyNumberFormat="1" applyFont="1" applyFill="1" applyBorder="1" applyAlignment="1">
      <alignment horizontal="right" vertical="top" wrapText="1"/>
    </xf>
    <xf numFmtId="3" fontId="2" fillId="2" borderId="65"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49" fontId="1" fillId="0" borderId="20" xfId="0" applyNumberFormat="1" applyFont="1" applyBorder="1" applyAlignment="1">
      <alignment horizontal="center" vertical="top"/>
    </xf>
    <xf numFmtId="0" fontId="1" fillId="3" borderId="7"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4"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30" xfId="0" applyNumberFormat="1" applyFont="1" applyFill="1" applyBorder="1" applyAlignment="1">
      <alignment horizontal="center" vertical="top" wrapText="1"/>
    </xf>
    <xf numFmtId="3" fontId="2" fillId="3" borderId="28"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5" fillId="0" borderId="1" xfId="0" applyNumberFormat="1" applyFont="1" applyBorder="1" applyAlignment="1">
      <alignment horizontal="center" wrapText="1"/>
    </xf>
    <xf numFmtId="3" fontId="2" fillId="7" borderId="28" xfId="0" applyNumberFormat="1" applyFont="1" applyFill="1" applyBorder="1" applyAlignment="1">
      <alignment horizontal="right" vertical="top" wrapText="1"/>
    </xf>
    <xf numFmtId="3" fontId="2" fillId="7" borderId="17" xfId="0" applyNumberFormat="1" applyFont="1" applyFill="1" applyBorder="1" applyAlignment="1">
      <alignment horizontal="right" vertical="top" wrapText="1"/>
    </xf>
    <xf numFmtId="3" fontId="2" fillId="7" borderId="18" xfId="0" applyNumberFormat="1" applyFont="1" applyFill="1" applyBorder="1" applyAlignment="1">
      <alignment horizontal="right" vertical="top" wrapText="1"/>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0" fontId="1" fillId="3" borderId="3" xfId="0" applyFont="1" applyFill="1" applyBorder="1" applyAlignment="1">
      <alignment horizontal="left" vertical="top" wrapText="1"/>
    </xf>
    <xf numFmtId="0" fontId="1" fillId="3" borderId="11"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0" borderId="26" xfId="0" applyNumberFormat="1" applyFont="1" applyBorder="1" applyAlignment="1">
      <alignment horizontal="center" vertical="top" wrapText="1"/>
    </xf>
    <xf numFmtId="3" fontId="1" fillId="0" borderId="31" xfId="0" applyNumberFormat="1" applyFont="1" applyBorder="1" applyAlignment="1">
      <alignment horizontal="left" vertical="top" wrapText="1"/>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49" fontId="1" fillId="3" borderId="43"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1" fillId="3" borderId="26" xfId="0" applyNumberFormat="1"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5" fillId="2" borderId="52" xfId="0" applyNumberFormat="1" applyFont="1" applyFill="1" applyBorder="1" applyAlignment="1">
      <alignment horizontal="right" vertical="top" wrapText="1"/>
    </xf>
    <xf numFmtId="3" fontId="5" fillId="2" borderId="57" xfId="0" applyNumberFormat="1" applyFont="1" applyFill="1" applyBorder="1" applyAlignment="1">
      <alignment horizontal="right" vertical="top" wrapText="1"/>
    </xf>
    <xf numFmtId="3" fontId="5" fillId="2" borderId="9" xfId="0" applyNumberFormat="1" applyFont="1" applyFill="1" applyBorder="1" applyAlignment="1">
      <alignment horizontal="right" vertical="top" wrapText="1"/>
    </xf>
    <xf numFmtId="3" fontId="5" fillId="9" borderId="32" xfId="0" applyNumberFormat="1" applyFont="1" applyFill="1" applyBorder="1" applyAlignment="1">
      <alignment horizontal="right" vertical="top" wrapText="1"/>
    </xf>
    <xf numFmtId="3" fontId="5" fillId="9" borderId="34" xfId="0" applyNumberFormat="1" applyFont="1" applyFill="1" applyBorder="1" applyAlignment="1">
      <alignment horizontal="right" vertical="top" wrapText="1"/>
    </xf>
    <xf numFmtId="3" fontId="5" fillId="9" borderId="58" xfId="0" applyNumberFormat="1" applyFont="1" applyFill="1" applyBorder="1" applyAlignment="1">
      <alignment horizontal="right" vertical="top" wrapText="1"/>
    </xf>
    <xf numFmtId="3" fontId="1" fillId="3" borderId="67" xfId="0" applyNumberFormat="1" applyFont="1" applyFill="1" applyBorder="1" applyAlignment="1">
      <alignment horizontal="left" vertical="top" wrapText="1"/>
    </xf>
    <xf numFmtId="3" fontId="1" fillId="0" borderId="14" xfId="0" applyNumberFormat="1" applyFont="1" applyBorder="1" applyAlignment="1">
      <alignment vertical="top" wrapText="1"/>
    </xf>
    <xf numFmtId="3" fontId="1" fillId="0" borderId="31" xfId="0" applyNumberFormat="1" applyFont="1" applyBorder="1" applyAlignment="1">
      <alignment vertical="top" wrapText="1"/>
    </xf>
    <xf numFmtId="11" fontId="3" fillId="0" borderId="2" xfId="0" applyNumberFormat="1" applyFont="1" applyBorder="1" applyAlignment="1">
      <alignment horizontal="center" vertical="center" textRotation="90" wrapText="1"/>
    </xf>
    <xf numFmtId="11" fontId="3" fillId="0" borderId="10" xfId="0" applyNumberFormat="1" applyFont="1" applyBorder="1" applyAlignment="1">
      <alignment horizontal="center" vertical="center" textRotation="90" wrapText="1"/>
    </xf>
    <xf numFmtId="3" fontId="1" fillId="0" borderId="14" xfId="0" applyNumberFormat="1" applyFont="1" applyBorder="1" applyAlignment="1">
      <alignment horizontal="center" vertical="top" wrapText="1"/>
    </xf>
    <xf numFmtId="0" fontId="1" fillId="3" borderId="7" xfId="0" applyFont="1" applyFill="1" applyBorder="1" applyAlignment="1">
      <alignment horizontal="center" vertical="top"/>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3" fontId="2" fillId="6" borderId="55" xfId="0" applyNumberFormat="1" applyFont="1" applyFill="1" applyBorder="1" applyAlignment="1">
      <alignment horizontal="right" vertical="top" wrapText="1"/>
    </xf>
    <xf numFmtId="3" fontId="5" fillId="6" borderId="56" xfId="0" applyNumberFormat="1" applyFont="1" applyFill="1" applyBorder="1" applyAlignment="1">
      <alignment horizontal="right" vertical="top" wrapText="1"/>
    </xf>
    <xf numFmtId="3" fontId="5" fillId="6" borderId="23" xfId="0" applyNumberFormat="1" applyFont="1" applyFill="1" applyBorder="1" applyAlignment="1">
      <alignment horizontal="right" vertical="top" wrapText="1"/>
    </xf>
    <xf numFmtId="164" fontId="1" fillId="3" borderId="4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164" fontId="1" fillId="3" borderId="7"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1" fontId="5" fillId="8" borderId="8" xfId="0" applyNumberFormat="1" applyFont="1" applyFill="1" applyBorder="1" applyAlignment="1">
      <alignment horizontal="left" vertical="top" wrapText="1"/>
    </xf>
    <xf numFmtId="11" fontId="5" fillId="8" borderId="57" xfId="0" applyNumberFormat="1" applyFont="1" applyFill="1" applyBorder="1" applyAlignment="1">
      <alignment horizontal="left" vertical="top" wrapText="1"/>
    </xf>
    <xf numFmtId="11" fontId="5" fillId="8" borderId="41" xfId="0" applyNumberFormat="1" applyFont="1" applyFill="1" applyBorder="1" applyAlignment="1">
      <alignment horizontal="left" vertical="top" wrapText="1"/>
    </xf>
    <xf numFmtId="11" fontId="5" fillId="8" borderId="9"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43" xfId="0" applyNumberFormat="1" applyFont="1" applyBorder="1" applyAlignment="1">
      <alignment horizontal="center" vertical="center" wrapText="1"/>
    </xf>
    <xf numFmtId="3" fontId="3" fillId="0" borderId="30" xfId="0" applyNumberFormat="1" applyFont="1" applyBorder="1" applyAlignment="1">
      <alignment horizontal="center" vertical="center"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3" fontId="1" fillId="3" borderId="24" xfId="0" applyNumberFormat="1" applyFont="1" applyFill="1" applyBorder="1" applyAlignment="1">
      <alignment horizontal="left" vertical="top" wrapText="1"/>
    </xf>
    <xf numFmtId="0" fontId="1" fillId="3" borderId="70" xfId="0" applyFont="1" applyFill="1" applyBorder="1" applyAlignment="1">
      <alignment horizontal="center" vertical="top" wrapText="1"/>
    </xf>
    <xf numFmtId="0" fontId="1" fillId="3" borderId="68" xfId="0" applyFont="1" applyFill="1" applyBorder="1" applyAlignment="1">
      <alignment horizontal="center" vertical="top" wrapText="1"/>
    </xf>
    <xf numFmtId="0" fontId="1" fillId="3" borderId="79" xfId="0"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3"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4"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20" xfId="0" applyNumberFormat="1" applyFont="1" applyFill="1" applyBorder="1" applyAlignment="1">
      <alignment horizontal="center" vertical="top" wrapText="1"/>
    </xf>
    <xf numFmtId="3" fontId="1" fillId="3" borderId="71"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164" fontId="1" fillId="0" borderId="7" xfId="0" applyNumberFormat="1" applyFont="1" applyBorder="1" applyAlignment="1">
      <alignment horizontal="center" vertical="top" wrapText="1"/>
    </xf>
    <xf numFmtId="3" fontId="1" fillId="0" borderId="72"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165" fontId="1" fillId="3" borderId="33" xfId="0" applyNumberFormat="1" applyFont="1" applyFill="1" applyBorder="1" applyAlignment="1">
      <alignment horizontal="center" vertical="top" wrapText="1"/>
    </xf>
    <xf numFmtId="164" fontId="22" fillId="3" borderId="5" xfId="0" applyNumberFormat="1" applyFont="1" applyFill="1" applyBorder="1" applyAlignment="1">
      <alignment horizontal="center" vertical="top"/>
    </xf>
    <xf numFmtId="164" fontId="22" fillId="3" borderId="61"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69" xfId="0" applyNumberFormat="1" applyFont="1" applyFill="1" applyBorder="1" applyAlignment="1">
      <alignment horizontal="center" vertical="top"/>
    </xf>
    <xf numFmtId="164" fontId="1" fillId="3" borderId="5" xfId="0" applyNumberFormat="1" applyFont="1" applyFill="1" applyBorder="1" applyAlignment="1">
      <alignment horizontal="center" vertical="top"/>
    </xf>
    <xf numFmtId="164" fontId="1" fillId="3" borderId="61" xfId="0" applyNumberFormat="1" applyFont="1" applyFill="1" applyBorder="1" applyAlignment="1">
      <alignment horizontal="center" vertical="top"/>
    </xf>
    <xf numFmtId="164" fontId="1" fillId="3" borderId="36" xfId="0" applyNumberFormat="1" applyFont="1" applyFill="1" applyBorder="1" applyAlignment="1">
      <alignment horizontal="left" vertical="top" wrapText="1"/>
    </xf>
    <xf numFmtId="164" fontId="1" fillId="3" borderId="24"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3" fontId="2" fillId="3" borderId="30"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wrapText="1"/>
    </xf>
    <xf numFmtId="3" fontId="5" fillId="7" borderId="61" xfId="0" applyNumberFormat="1" applyFont="1" applyFill="1" applyBorder="1" applyAlignment="1">
      <alignment horizontal="right" vertical="top" wrapText="1"/>
    </xf>
    <xf numFmtId="3" fontId="5" fillId="7" borderId="41" xfId="0" applyNumberFormat="1" applyFont="1" applyFill="1" applyBorder="1" applyAlignment="1">
      <alignment horizontal="right" vertical="top" wrapText="1"/>
    </xf>
    <xf numFmtId="3" fontId="5" fillId="7" borderId="60" xfId="0" applyNumberFormat="1" applyFont="1" applyFill="1" applyBorder="1" applyAlignment="1">
      <alignment horizontal="right" vertical="top" wrapText="1"/>
    </xf>
    <xf numFmtId="3" fontId="2" fillId="0" borderId="8" xfId="0" applyNumberFormat="1" applyFont="1" applyBorder="1" applyAlignment="1">
      <alignment horizontal="center" vertical="center" wrapText="1"/>
    </xf>
    <xf numFmtId="3" fontId="2" fillId="0" borderId="57"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5" fillId="2" borderId="40" xfId="0" applyNumberFormat="1" applyFont="1" applyFill="1" applyBorder="1" applyAlignment="1">
      <alignment horizontal="right" vertical="top" wrapText="1"/>
    </xf>
    <xf numFmtId="3" fontId="5" fillId="2" borderId="41" xfId="0" applyNumberFormat="1" applyFont="1" applyFill="1" applyBorder="1" applyAlignment="1">
      <alignment horizontal="right" vertical="top" wrapText="1"/>
    </xf>
    <xf numFmtId="3" fontId="5" fillId="2" borderId="60" xfId="0" applyNumberFormat="1" applyFont="1" applyFill="1" applyBorder="1" applyAlignment="1">
      <alignment horizontal="right" vertical="top" wrapText="1"/>
    </xf>
    <xf numFmtId="3" fontId="22" fillId="3" borderId="35" xfId="0" applyNumberFormat="1" applyFont="1" applyFill="1" applyBorder="1" applyAlignment="1">
      <alignment horizontal="left" vertical="top" wrapText="1"/>
    </xf>
    <xf numFmtId="3" fontId="22" fillId="3" borderId="22"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wrapText="1"/>
    </xf>
    <xf numFmtId="3" fontId="1" fillId="3" borderId="31" xfId="0" applyNumberFormat="1" applyFont="1" applyFill="1" applyBorder="1" applyAlignment="1">
      <alignment horizontal="center" vertical="top" wrapText="1"/>
    </xf>
    <xf numFmtId="165" fontId="1" fillId="3" borderId="5" xfId="0" applyNumberFormat="1" applyFont="1" applyFill="1" applyBorder="1" applyAlignment="1">
      <alignment horizontal="center" vertical="top" wrapText="1"/>
    </xf>
    <xf numFmtId="165" fontId="1" fillId="3" borderId="61" xfId="0" applyNumberFormat="1" applyFont="1" applyFill="1" applyBorder="1" applyAlignment="1">
      <alignment horizontal="center" vertical="top" wrapText="1"/>
    </xf>
    <xf numFmtId="164" fontId="22" fillId="3" borderId="3" xfId="0" applyNumberFormat="1" applyFont="1" applyFill="1" applyBorder="1" applyAlignment="1">
      <alignment horizontal="center" vertical="top"/>
    </xf>
    <xf numFmtId="164" fontId="22" fillId="3" borderId="39" xfId="0" applyNumberFormat="1" applyFont="1" applyFill="1" applyBorder="1" applyAlignment="1">
      <alignment horizontal="center" vertical="top"/>
    </xf>
    <xf numFmtId="3" fontId="22" fillId="3" borderId="11" xfId="0" applyNumberFormat="1" applyFont="1" applyFill="1" applyBorder="1" applyAlignment="1">
      <alignment horizontal="left" vertical="top" wrapText="1"/>
    </xf>
    <xf numFmtId="3" fontId="22" fillId="3" borderId="20"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3" fillId="0" borderId="27" xfId="0" applyNumberFormat="1" applyFont="1" applyBorder="1" applyAlignment="1">
      <alignment horizontal="center" vertical="center" textRotation="90" wrapText="1"/>
    </xf>
    <xf numFmtId="3" fontId="3" fillId="0" borderId="0" xfId="0" applyNumberFormat="1" applyFont="1" applyAlignment="1">
      <alignment horizontal="center" vertical="center" textRotation="90" wrapText="1"/>
    </xf>
    <xf numFmtId="3" fontId="3" fillId="0" borderId="1" xfId="0" applyNumberFormat="1" applyFont="1" applyBorder="1" applyAlignment="1">
      <alignment horizontal="center" vertical="center" textRotation="90" wrapText="1"/>
    </xf>
    <xf numFmtId="3" fontId="3" fillId="0" borderId="2"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1" fillId="0" borderId="51" xfId="0" applyNumberFormat="1" applyFont="1" applyBorder="1" applyAlignment="1">
      <alignment horizontal="center" vertical="top"/>
    </xf>
    <xf numFmtId="3" fontId="1" fillId="0" borderId="48" xfId="0" applyNumberFormat="1" applyFont="1" applyBorder="1" applyAlignment="1">
      <alignment horizontal="center" vertical="top"/>
    </xf>
    <xf numFmtId="3" fontId="1" fillId="0" borderId="49" xfId="0" applyNumberFormat="1" applyFont="1" applyBorder="1" applyAlignment="1">
      <alignment horizontal="center" vertical="top"/>
    </xf>
    <xf numFmtId="3" fontId="2" fillId="0" borderId="43" xfId="0" applyNumberFormat="1" applyFont="1" applyBorder="1" applyAlignment="1">
      <alignment horizontal="center" vertical="center" textRotation="90" wrapText="1"/>
    </xf>
    <xf numFmtId="3" fontId="2" fillId="0" borderId="30" xfId="0" applyNumberFormat="1" applyFont="1" applyBorder="1" applyAlignment="1">
      <alignment horizontal="center" vertical="center" textRotation="90" wrapText="1"/>
    </xf>
    <xf numFmtId="3" fontId="2" fillId="0" borderId="26" xfId="0" applyNumberFormat="1" applyFont="1" applyBorder="1" applyAlignment="1">
      <alignment horizontal="center" vertical="center" textRotation="90" wrapText="1"/>
    </xf>
    <xf numFmtId="0" fontId="1" fillId="3" borderId="2" xfId="0" applyFont="1" applyFill="1" applyBorder="1" applyAlignment="1">
      <alignment horizontal="center" vertical="top" wrapText="1"/>
    </xf>
    <xf numFmtId="0" fontId="1" fillId="3" borderId="19" xfId="0" applyFont="1" applyFill="1" applyBorder="1" applyAlignment="1">
      <alignment horizontal="center" vertical="top" wrapText="1"/>
    </xf>
    <xf numFmtId="0" fontId="1" fillId="3" borderId="27" xfId="0" applyFont="1" applyFill="1" applyBorder="1" applyAlignment="1">
      <alignment horizontal="center" vertical="top" wrapText="1"/>
    </xf>
    <xf numFmtId="0" fontId="1" fillId="3" borderId="0" xfId="0" applyFont="1" applyFill="1" applyAlignment="1">
      <alignment horizontal="center" vertical="top" wrapText="1"/>
    </xf>
    <xf numFmtId="3" fontId="22" fillId="3" borderId="15" xfId="0" applyNumberFormat="1" applyFont="1" applyFill="1" applyBorder="1" applyAlignment="1">
      <alignment horizontal="center" vertical="top" wrapText="1"/>
    </xf>
    <xf numFmtId="3" fontId="22" fillId="3" borderId="19" xfId="0" applyNumberFormat="1" applyFont="1" applyFill="1" applyBorder="1" applyAlignment="1">
      <alignment horizontal="center" vertical="top" wrapText="1"/>
    </xf>
    <xf numFmtId="3" fontId="22" fillId="3" borderId="32" xfId="0" applyNumberFormat="1" applyFont="1" applyFill="1" applyBorder="1" applyAlignment="1">
      <alignment horizontal="center" vertical="top" wrapText="1"/>
    </xf>
    <xf numFmtId="3" fontId="22" fillId="3" borderId="21" xfId="0" applyNumberFormat="1" applyFont="1" applyFill="1" applyBorder="1" applyAlignment="1">
      <alignment horizontal="center" vertical="top" wrapText="1"/>
    </xf>
    <xf numFmtId="3" fontId="22" fillId="3" borderId="63" xfId="0" applyNumberFormat="1" applyFont="1" applyFill="1" applyBorder="1" applyAlignment="1">
      <alignment horizontal="center" vertical="top" wrapText="1"/>
    </xf>
    <xf numFmtId="3" fontId="22" fillId="3" borderId="26" xfId="0" applyNumberFormat="1" applyFont="1" applyFill="1" applyBorder="1" applyAlignment="1">
      <alignment horizontal="center" vertical="top" wrapText="1"/>
    </xf>
    <xf numFmtId="164" fontId="2" fillId="0" borderId="7"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2" fillId="0" borderId="24" xfId="0" applyNumberFormat="1" applyFont="1" applyBorder="1" applyAlignment="1">
      <alignment horizontal="center" vertical="center"/>
    </xf>
    <xf numFmtId="3" fontId="2" fillId="3" borderId="3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3" fontId="2" fillId="3" borderId="11" xfId="0" applyNumberFormat="1" applyFont="1" applyFill="1" applyBorder="1" applyAlignment="1">
      <alignment horizontal="left" vertical="top" wrapText="1"/>
    </xf>
    <xf numFmtId="165" fontId="1" fillId="3" borderId="70" xfId="0" applyNumberFormat="1" applyFont="1" applyFill="1" applyBorder="1" applyAlignment="1">
      <alignment horizontal="center" vertical="top" wrapText="1"/>
    </xf>
    <xf numFmtId="165" fontId="1" fillId="3" borderId="69" xfId="0" applyNumberFormat="1" applyFont="1" applyFill="1" applyBorder="1" applyAlignment="1">
      <alignment horizontal="center" vertical="top" wrapText="1"/>
    </xf>
    <xf numFmtId="165" fontId="1" fillId="3" borderId="5" xfId="0" applyNumberFormat="1" applyFont="1" applyFill="1" applyBorder="1" applyAlignment="1">
      <alignment horizontal="center" vertical="top"/>
    </xf>
    <xf numFmtId="165" fontId="1" fillId="3" borderId="61" xfId="0" applyNumberFormat="1" applyFont="1" applyFill="1" applyBorder="1" applyAlignment="1">
      <alignment horizontal="center" vertical="top"/>
    </xf>
    <xf numFmtId="165" fontId="1" fillId="3" borderId="3"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3" fontId="22" fillId="3" borderId="37" xfId="0" applyNumberFormat="1" applyFont="1" applyFill="1" applyBorder="1" applyAlignment="1">
      <alignment horizontal="left" vertical="top" wrapText="1"/>
    </xf>
    <xf numFmtId="3" fontId="22" fillId="3" borderId="33" xfId="0" applyNumberFormat="1" applyFont="1" applyFill="1" applyBorder="1" applyAlignment="1">
      <alignment horizontal="left" vertical="top" wrapText="1"/>
    </xf>
    <xf numFmtId="3" fontId="1" fillId="3" borderId="7" xfId="0" applyNumberFormat="1" applyFont="1" applyFill="1" applyBorder="1" applyAlignment="1">
      <alignment horizontal="left" vertical="top"/>
    </xf>
    <xf numFmtId="3" fontId="1" fillId="3" borderId="14" xfId="0" applyNumberFormat="1" applyFont="1" applyFill="1" applyBorder="1" applyAlignment="1">
      <alignment horizontal="left" vertical="top"/>
    </xf>
    <xf numFmtId="3" fontId="1" fillId="3" borderId="24" xfId="0" applyNumberFormat="1" applyFont="1" applyFill="1" applyBorder="1" applyAlignment="1">
      <alignment horizontal="left" vertical="top"/>
    </xf>
    <xf numFmtId="3" fontId="1" fillId="3" borderId="31" xfId="0" applyNumberFormat="1" applyFont="1" applyFill="1" applyBorder="1" applyAlignment="1">
      <alignment horizontal="left" vertical="top" wrapText="1"/>
    </xf>
    <xf numFmtId="3" fontId="1" fillId="3" borderId="34"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wrapText="1"/>
    </xf>
    <xf numFmtId="3" fontId="22" fillId="0" borderId="14" xfId="0" applyNumberFormat="1" applyFont="1" applyBorder="1" applyAlignment="1">
      <alignment horizontal="center" vertical="top" wrapText="1"/>
    </xf>
    <xf numFmtId="3" fontId="22" fillId="0" borderId="31" xfId="0" applyNumberFormat="1" applyFont="1" applyBorder="1" applyAlignment="1">
      <alignment horizontal="center" vertical="top" wrapText="1"/>
    </xf>
    <xf numFmtId="3" fontId="28" fillId="0" borderId="14" xfId="0" applyNumberFormat="1" applyFont="1" applyBorder="1" applyAlignment="1">
      <alignment horizontal="center" vertical="top" wrapText="1"/>
    </xf>
    <xf numFmtId="0" fontId="15" fillId="0" borderId="0" xfId="0" applyFont="1" applyAlignment="1">
      <alignment horizontal="center" vertical="top"/>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CCFFCC"/>
      <color rgb="FFFFCCFF"/>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4"/>
  <sheetViews>
    <sheetView zoomScaleNormal="100" zoomScaleSheetLayoutView="100" workbookViewId="0">
      <selection activeCell="A4" sqref="A4:Q4"/>
    </sheetView>
  </sheetViews>
  <sheetFormatPr defaultColWidth="9.140625" defaultRowHeight="12.75" x14ac:dyDescent="0.2"/>
  <cols>
    <col min="1" max="1" width="2.5703125" style="2" customWidth="1"/>
    <col min="2" max="2" width="2.85546875" style="3" customWidth="1"/>
    <col min="3" max="3" width="2.5703125" style="4" customWidth="1"/>
    <col min="4" max="4" width="2.5703125" style="5" customWidth="1"/>
    <col min="5" max="5" width="36.7109375" style="6" customWidth="1"/>
    <col min="6" max="6" width="3.5703125" style="25" customWidth="1"/>
    <col min="7" max="7" width="14" style="25" customWidth="1"/>
    <col min="8" max="9" width="8.140625" style="6" customWidth="1"/>
    <col min="10" max="11" width="7.28515625" style="6" customWidth="1"/>
    <col min="12" max="12" width="7.85546875" style="28" customWidth="1"/>
    <col min="13" max="13" width="32.5703125" style="6" customWidth="1"/>
    <col min="14" max="14" width="6.42578125" style="6" customWidth="1"/>
    <col min="15" max="15" width="6.7109375" style="6" customWidth="1"/>
    <col min="16" max="16" width="6.140625" style="6" customWidth="1"/>
    <col min="17" max="17" width="6.85546875" style="6" customWidth="1"/>
    <col min="18" max="18" width="8" style="6" customWidth="1"/>
    <col min="19" max="16384" width="9.140625" style="6"/>
  </cols>
  <sheetData>
    <row r="1" spans="1:21" ht="15.75" customHeight="1" x14ac:dyDescent="0.2">
      <c r="G1" s="76"/>
      <c r="H1" s="286"/>
      <c r="I1" s="286"/>
      <c r="J1" s="286"/>
      <c r="K1" s="286"/>
      <c r="L1" s="286"/>
      <c r="M1" s="827" t="s">
        <v>193</v>
      </c>
      <c r="N1" s="827"/>
      <c r="O1" s="827"/>
      <c r="P1" s="827"/>
      <c r="Q1" s="827"/>
      <c r="R1" s="286"/>
      <c r="S1" s="286"/>
      <c r="T1" s="286"/>
      <c r="U1" s="286"/>
    </row>
    <row r="2" spans="1:21" ht="15.75" customHeight="1" x14ac:dyDescent="0.25">
      <c r="G2" s="76"/>
      <c r="H2" s="76"/>
      <c r="I2" s="76"/>
      <c r="J2" s="76"/>
      <c r="K2" s="76"/>
      <c r="L2" s="76"/>
      <c r="M2" s="76"/>
      <c r="N2" s="76"/>
      <c r="O2" s="76"/>
      <c r="P2" s="76"/>
      <c r="Q2" s="76"/>
      <c r="R2" s="76"/>
    </row>
    <row r="3" spans="1:21" s="7" customFormat="1" ht="15.75" x14ac:dyDescent="0.2">
      <c r="A3" s="825" t="s">
        <v>152</v>
      </c>
      <c r="B3" s="825"/>
      <c r="C3" s="825"/>
      <c r="D3" s="825"/>
      <c r="E3" s="825"/>
      <c r="F3" s="825"/>
      <c r="G3" s="825"/>
      <c r="H3" s="825"/>
      <c r="I3" s="825"/>
      <c r="J3" s="825"/>
      <c r="K3" s="825"/>
      <c r="L3" s="825"/>
      <c r="M3" s="825"/>
      <c r="N3" s="825"/>
      <c r="O3" s="825"/>
      <c r="P3" s="825"/>
      <c r="Q3" s="825"/>
      <c r="R3" s="490"/>
      <c r="S3" s="490"/>
      <c r="T3" s="490"/>
    </row>
    <row r="4" spans="1:21" s="7" customFormat="1" ht="15.75" customHeight="1" x14ac:dyDescent="0.2">
      <c r="A4" s="824" t="s">
        <v>63</v>
      </c>
      <c r="B4" s="824"/>
      <c r="C4" s="824"/>
      <c r="D4" s="824"/>
      <c r="E4" s="824"/>
      <c r="F4" s="824"/>
      <c r="G4" s="824"/>
      <c r="H4" s="824"/>
      <c r="I4" s="824"/>
      <c r="J4" s="824"/>
      <c r="K4" s="824"/>
      <c r="L4" s="824"/>
      <c r="M4" s="824"/>
      <c r="N4" s="824"/>
      <c r="O4" s="824"/>
      <c r="P4" s="824"/>
      <c r="Q4" s="824"/>
      <c r="R4" s="489"/>
      <c r="S4" s="489"/>
      <c r="T4" s="489"/>
    </row>
    <row r="5" spans="1:21" s="7" customFormat="1" ht="15.75" customHeight="1" x14ac:dyDescent="0.2">
      <c r="A5" s="826" t="s">
        <v>17</v>
      </c>
      <c r="B5" s="826"/>
      <c r="C5" s="826"/>
      <c r="D5" s="826"/>
      <c r="E5" s="826"/>
      <c r="F5" s="826"/>
      <c r="G5" s="826"/>
      <c r="H5" s="826"/>
      <c r="I5" s="826"/>
      <c r="J5" s="826"/>
      <c r="K5" s="826"/>
      <c r="L5" s="826"/>
      <c r="M5" s="826"/>
      <c r="N5" s="826"/>
      <c r="O5" s="826"/>
      <c r="P5" s="826"/>
      <c r="Q5" s="826"/>
      <c r="R5" s="491"/>
      <c r="S5" s="491"/>
      <c r="T5" s="491"/>
    </row>
    <row r="6" spans="1:21" s="7" customFormat="1" ht="15.75" customHeight="1" x14ac:dyDescent="0.25">
      <c r="A6" s="170"/>
      <c r="B6" s="170"/>
      <c r="C6" s="170"/>
      <c r="D6" s="170"/>
      <c r="E6" s="170"/>
      <c r="F6" s="492"/>
      <c r="G6" s="170"/>
      <c r="H6" s="170"/>
      <c r="I6" s="170"/>
      <c r="J6" s="170"/>
      <c r="K6" s="170"/>
      <c r="L6" s="170"/>
      <c r="M6" s="170"/>
      <c r="N6" s="170"/>
      <c r="O6" s="170"/>
      <c r="P6" s="170"/>
      <c r="Q6" s="170"/>
      <c r="R6" s="170"/>
    </row>
    <row r="7" spans="1:21" ht="16.5" customHeight="1" thickBot="1" x14ac:dyDescent="0.25">
      <c r="A7" s="8"/>
      <c r="B7" s="8"/>
      <c r="C7" s="9"/>
      <c r="D7" s="9"/>
      <c r="E7" s="10"/>
      <c r="F7" s="209"/>
      <c r="G7" s="10"/>
      <c r="H7" s="10"/>
      <c r="I7" s="10"/>
      <c r="J7" s="10"/>
      <c r="K7" s="10"/>
      <c r="L7" s="10"/>
      <c r="M7" s="220"/>
      <c r="O7" s="854" t="s">
        <v>18</v>
      </c>
      <c r="P7" s="854"/>
      <c r="Q7" s="854"/>
    </row>
    <row r="8" spans="1:21" ht="19.5" customHeight="1" thickBot="1" x14ac:dyDescent="0.25">
      <c r="A8" s="976" t="s">
        <v>64</v>
      </c>
      <c r="B8" s="852" t="s">
        <v>0</v>
      </c>
      <c r="C8" s="879" t="s">
        <v>1</v>
      </c>
      <c r="D8" s="879" t="s">
        <v>65</v>
      </c>
      <c r="E8" s="874" t="s">
        <v>20</v>
      </c>
      <c r="F8" s="863" t="s">
        <v>66</v>
      </c>
      <c r="G8" s="999" t="s">
        <v>67</v>
      </c>
      <c r="H8" s="895" t="s">
        <v>3</v>
      </c>
      <c r="I8" s="828" t="s">
        <v>153</v>
      </c>
      <c r="J8" s="839" t="s">
        <v>144</v>
      </c>
      <c r="K8" s="842" t="s">
        <v>148</v>
      </c>
      <c r="L8" s="845" t="s">
        <v>149</v>
      </c>
      <c r="M8" s="865" t="s">
        <v>69</v>
      </c>
      <c r="N8" s="866"/>
      <c r="O8" s="866"/>
      <c r="P8" s="866"/>
      <c r="Q8" s="867"/>
      <c r="R8" s="28"/>
    </row>
    <row r="9" spans="1:21" ht="15" customHeight="1" x14ac:dyDescent="0.2">
      <c r="A9" s="977"/>
      <c r="B9" s="853"/>
      <c r="C9" s="880"/>
      <c r="D9" s="880"/>
      <c r="E9" s="875"/>
      <c r="F9" s="864"/>
      <c r="G9" s="1000"/>
      <c r="H9" s="896"/>
      <c r="I9" s="899"/>
      <c r="J9" s="840"/>
      <c r="K9" s="843"/>
      <c r="L9" s="846"/>
      <c r="M9" s="903" t="s">
        <v>2</v>
      </c>
      <c r="N9" s="828" t="s">
        <v>151</v>
      </c>
      <c r="O9" s="830" t="s">
        <v>72</v>
      </c>
      <c r="P9" s="831"/>
      <c r="Q9" s="832"/>
      <c r="R9" s="221"/>
    </row>
    <row r="10" spans="1:21" ht="96.75" customHeight="1" thickBot="1" x14ac:dyDescent="0.25">
      <c r="A10" s="977"/>
      <c r="B10" s="853"/>
      <c r="C10" s="880"/>
      <c r="D10" s="880"/>
      <c r="E10" s="875"/>
      <c r="F10" s="864"/>
      <c r="G10" s="1000"/>
      <c r="H10" s="896"/>
      <c r="I10" s="829"/>
      <c r="J10" s="841"/>
      <c r="K10" s="844"/>
      <c r="L10" s="847"/>
      <c r="M10" s="904"/>
      <c r="N10" s="829"/>
      <c r="O10" s="337" t="s">
        <v>70</v>
      </c>
      <c r="P10" s="78" t="s">
        <v>71</v>
      </c>
      <c r="Q10" s="282" t="s">
        <v>143</v>
      </c>
      <c r="R10" s="199"/>
    </row>
    <row r="11" spans="1:21" ht="16.5" customHeight="1" x14ac:dyDescent="0.2">
      <c r="A11" s="993" t="s">
        <v>150</v>
      </c>
      <c r="B11" s="994"/>
      <c r="C11" s="994"/>
      <c r="D11" s="994"/>
      <c r="E11" s="994"/>
      <c r="F11" s="994"/>
      <c r="G11" s="994"/>
      <c r="H11" s="994"/>
      <c r="I11" s="994"/>
      <c r="J11" s="994"/>
      <c r="K11" s="995"/>
      <c r="L11" s="994"/>
      <c r="M11" s="994"/>
      <c r="N11" s="994"/>
      <c r="O11" s="994"/>
      <c r="P11" s="994"/>
      <c r="Q11" s="996"/>
    </row>
    <row r="12" spans="1:21" ht="15" customHeight="1" x14ac:dyDescent="0.2">
      <c r="A12" s="871" t="s">
        <v>59</v>
      </c>
      <c r="B12" s="872"/>
      <c r="C12" s="872"/>
      <c r="D12" s="872"/>
      <c r="E12" s="872"/>
      <c r="F12" s="872"/>
      <c r="G12" s="872"/>
      <c r="H12" s="872"/>
      <c r="I12" s="872"/>
      <c r="J12" s="872"/>
      <c r="K12" s="872"/>
      <c r="L12" s="872"/>
      <c r="M12" s="872"/>
      <c r="N12" s="872"/>
      <c r="O12" s="872"/>
      <c r="P12" s="872"/>
      <c r="Q12" s="873"/>
    </row>
    <row r="13" spans="1:21" ht="18.75" customHeight="1" thickBot="1" x14ac:dyDescent="0.25">
      <c r="A13" s="232" t="s">
        <v>4</v>
      </c>
      <c r="B13" s="868" t="s">
        <v>52</v>
      </c>
      <c r="C13" s="869"/>
      <c r="D13" s="869"/>
      <c r="E13" s="869"/>
      <c r="F13" s="869"/>
      <c r="G13" s="869"/>
      <c r="H13" s="869"/>
      <c r="I13" s="869"/>
      <c r="J13" s="869"/>
      <c r="K13" s="869"/>
      <c r="L13" s="869"/>
      <c r="M13" s="869"/>
      <c r="N13" s="869"/>
      <c r="O13" s="869"/>
      <c r="P13" s="869"/>
      <c r="Q13" s="870"/>
    </row>
    <row r="14" spans="1:21" ht="15.6" customHeight="1" thickBot="1" x14ac:dyDescent="0.25">
      <c r="A14" s="351" t="s">
        <v>4</v>
      </c>
      <c r="B14" s="231" t="s">
        <v>4</v>
      </c>
      <c r="C14" s="901" t="s">
        <v>21</v>
      </c>
      <c r="D14" s="901"/>
      <c r="E14" s="901"/>
      <c r="F14" s="901"/>
      <c r="G14" s="901"/>
      <c r="H14" s="901"/>
      <c r="I14" s="901"/>
      <c r="J14" s="901"/>
      <c r="K14" s="901"/>
      <c r="L14" s="901"/>
      <c r="M14" s="901"/>
      <c r="N14" s="901"/>
      <c r="O14" s="222"/>
      <c r="P14" s="222"/>
      <c r="Q14" s="269"/>
    </row>
    <row r="15" spans="1:21" ht="28.5" customHeight="1" x14ac:dyDescent="0.2">
      <c r="A15" s="65" t="s">
        <v>4</v>
      </c>
      <c r="B15" s="15" t="s">
        <v>4</v>
      </c>
      <c r="C15" s="11" t="s">
        <v>4</v>
      </c>
      <c r="D15" s="12"/>
      <c r="E15" s="20" t="s">
        <v>22</v>
      </c>
      <c r="F15" s="488" t="s">
        <v>76</v>
      </c>
      <c r="G15" s="833" t="s">
        <v>36</v>
      </c>
      <c r="H15" s="102"/>
      <c r="I15" s="310"/>
      <c r="J15" s="300"/>
      <c r="K15" s="97"/>
      <c r="L15" s="213"/>
      <c r="M15" s="226"/>
      <c r="N15" s="14"/>
      <c r="O15" s="265"/>
      <c r="P15" s="265"/>
      <c r="Q15" s="171"/>
      <c r="R15" s="219"/>
    </row>
    <row r="16" spans="1:21" ht="17.100000000000001" customHeight="1" x14ac:dyDescent="0.2">
      <c r="A16" s="65"/>
      <c r="B16" s="15"/>
      <c r="C16" s="11"/>
      <c r="D16" s="881" t="s">
        <v>4</v>
      </c>
      <c r="E16" s="857" t="s">
        <v>44</v>
      </c>
      <c r="F16" s="860" t="s">
        <v>77</v>
      </c>
      <c r="G16" s="834"/>
      <c r="H16" s="350" t="s">
        <v>5</v>
      </c>
      <c r="I16" s="311">
        <f>84-14</f>
        <v>70</v>
      </c>
      <c r="J16" s="373">
        <v>80</v>
      </c>
      <c r="K16" s="374">
        <v>84</v>
      </c>
      <c r="L16" s="375">
        <v>87.1</v>
      </c>
      <c r="M16" s="239" t="s">
        <v>73</v>
      </c>
      <c r="N16" s="338">
        <v>5</v>
      </c>
      <c r="O16" s="215">
        <v>3</v>
      </c>
      <c r="P16" s="215">
        <v>3</v>
      </c>
      <c r="Q16" s="111">
        <v>3</v>
      </c>
      <c r="R16" s="201"/>
    </row>
    <row r="17" spans="1:21" ht="16.5" customHeight="1" x14ac:dyDescent="0.2">
      <c r="A17" s="65"/>
      <c r="B17" s="15"/>
      <c r="C17" s="11"/>
      <c r="D17" s="882"/>
      <c r="E17" s="858"/>
      <c r="F17" s="861"/>
      <c r="G17" s="834"/>
      <c r="H17" s="978"/>
      <c r="I17" s="312"/>
      <c r="J17" s="304"/>
      <c r="K17" s="105"/>
      <c r="L17" s="376"/>
      <c r="M17" s="239" t="s">
        <v>23</v>
      </c>
      <c r="N17" s="338">
        <v>25</v>
      </c>
      <c r="O17" s="215">
        <v>21</v>
      </c>
      <c r="P17" s="215">
        <v>22</v>
      </c>
      <c r="Q17" s="111">
        <v>23</v>
      </c>
      <c r="R17" s="201"/>
    </row>
    <row r="18" spans="1:21" ht="16.5" customHeight="1" x14ac:dyDescent="0.2">
      <c r="A18" s="65"/>
      <c r="B18" s="15"/>
      <c r="C18" s="11"/>
      <c r="D18" s="883"/>
      <c r="E18" s="859"/>
      <c r="F18" s="862"/>
      <c r="G18" s="834"/>
      <c r="H18" s="893"/>
      <c r="I18" s="313"/>
      <c r="J18" s="377"/>
      <c r="K18" s="378"/>
      <c r="L18" s="379"/>
      <c r="M18" s="240" t="s">
        <v>168</v>
      </c>
      <c r="N18" s="112">
        <v>30</v>
      </c>
      <c r="O18" s="215">
        <v>70</v>
      </c>
      <c r="P18" s="215">
        <v>70</v>
      </c>
      <c r="Q18" s="111">
        <v>70</v>
      </c>
      <c r="R18" s="201"/>
    </row>
    <row r="19" spans="1:21" ht="42" customHeight="1" x14ac:dyDescent="0.2">
      <c r="A19" s="65"/>
      <c r="B19" s="15"/>
      <c r="C19" s="11"/>
      <c r="D19" s="38" t="s">
        <v>6</v>
      </c>
      <c r="E19" s="52" t="s">
        <v>45</v>
      </c>
      <c r="F19" s="108" t="s">
        <v>77</v>
      </c>
      <c r="G19" s="172"/>
      <c r="H19" s="21" t="s">
        <v>5</v>
      </c>
      <c r="I19" s="314">
        <v>10</v>
      </c>
      <c r="J19" s="380">
        <v>10</v>
      </c>
      <c r="K19" s="381">
        <v>10</v>
      </c>
      <c r="L19" s="382">
        <v>10</v>
      </c>
      <c r="M19" s="241" t="s">
        <v>60</v>
      </c>
      <c r="N19" s="338">
        <v>1</v>
      </c>
      <c r="O19" s="215">
        <v>1</v>
      </c>
      <c r="P19" s="215">
        <v>1</v>
      </c>
      <c r="Q19" s="111">
        <v>1</v>
      </c>
      <c r="R19" s="201"/>
    </row>
    <row r="20" spans="1:21" ht="29.25" customHeight="1" x14ac:dyDescent="0.2">
      <c r="A20" s="65"/>
      <c r="B20" s="15"/>
      <c r="C20" s="11"/>
      <c r="D20" s="881" t="s">
        <v>7</v>
      </c>
      <c r="E20" s="857" t="s">
        <v>46</v>
      </c>
      <c r="F20" s="860" t="s">
        <v>77</v>
      </c>
      <c r="G20" s="900"/>
      <c r="H20" s="892" t="s">
        <v>5</v>
      </c>
      <c r="I20" s="905">
        <f>2.5+1.1</f>
        <v>3.6</v>
      </c>
      <c r="J20" s="106">
        <v>4.7</v>
      </c>
      <c r="K20" s="388">
        <v>5.8</v>
      </c>
      <c r="L20" s="376">
        <v>6.9</v>
      </c>
      <c r="M20" s="242" t="s">
        <v>60</v>
      </c>
      <c r="N20" s="112">
        <v>1</v>
      </c>
      <c r="O20" s="217">
        <v>1</v>
      </c>
      <c r="P20" s="217">
        <v>1</v>
      </c>
      <c r="Q20" s="197">
        <v>1</v>
      </c>
      <c r="R20" s="201"/>
      <c r="S20" s="114"/>
      <c r="T20" s="114"/>
      <c r="U20" s="114"/>
    </row>
    <row r="21" spans="1:21" ht="17.25" customHeight="1" x14ac:dyDescent="0.2">
      <c r="A21" s="65"/>
      <c r="B21" s="15"/>
      <c r="C21" s="11"/>
      <c r="D21" s="883"/>
      <c r="E21" s="859"/>
      <c r="F21" s="862"/>
      <c r="G21" s="900"/>
      <c r="H21" s="893"/>
      <c r="I21" s="906"/>
      <c r="J21" s="390"/>
      <c r="K21" s="391"/>
      <c r="L21" s="392"/>
      <c r="M21" s="420" t="s">
        <v>169</v>
      </c>
      <c r="N21" s="21">
        <v>12</v>
      </c>
      <c r="O21" s="237">
        <v>15</v>
      </c>
      <c r="P21" s="92">
        <v>18</v>
      </c>
      <c r="Q21" s="184">
        <v>21</v>
      </c>
      <c r="R21" s="209"/>
      <c r="S21" s="114"/>
      <c r="T21" s="114"/>
      <c r="U21" s="114"/>
    </row>
    <row r="22" spans="1:21" ht="29.25" customHeight="1" x14ac:dyDescent="0.2">
      <c r="A22" s="65"/>
      <c r="B22" s="15"/>
      <c r="C22" s="11"/>
      <c r="D22" s="164" t="s">
        <v>8</v>
      </c>
      <c r="E22" s="857" t="s">
        <v>161</v>
      </c>
      <c r="F22" s="396" t="s">
        <v>78</v>
      </c>
      <c r="G22" s="172"/>
      <c r="H22" s="169" t="s">
        <v>5</v>
      </c>
      <c r="I22" s="312"/>
      <c r="J22" s="383">
        <v>20</v>
      </c>
      <c r="K22" s="384">
        <v>20</v>
      </c>
      <c r="L22" s="385">
        <v>20</v>
      </c>
      <c r="M22" s="394" t="s">
        <v>162</v>
      </c>
      <c r="N22" s="21"/>
      <c r="O22" s="237">
        <v>1</v>
      </c>
      <c r="P22" s="92">
        <v>1</v>
      </c>
      <c r="Q22" s="395">
        <v>1</v>
      </c>
      <c r="R22" s="209"/>
      <c r="S22" s="114"/>
      <c r="T22" s="114"/>
      <c r="U22" s="114"/>
    </row>
    <row r="23" spans="1:21" ht="39.75" customHeight="1" x14ac:dyDescent="0.2">
      <c r="A23" s="65"/>
      <c r="B23" s="15"/>
      <c r="C23" s="11"/>
      <c r="D23" s="164"/>
      <c r="E23" s="859"/>
      <c r="F23" s="389"/>
      <c r="G23" s="172"/>
      <c r="H23" s="368"/>
      <c r="I23" s="313"/>
      <c r="J23" s="393"/>
      <c r="K23" s="391"/>
      <c r="L23" s="392"/>
      <c r="M23" s="394" t="s">
        <v>171</v>
      </c>
      <c r="N23" s="21"/>
      <c r="O23" s="237">
        <v>200</v>
      </c>
      <c r="P23" s="92">
        <v>200</v>
      </c>
      <c r="Q23" s="395">
        <v>200</v>
      </c>
      <c r="R23" s="209"/>
      <c r="S23" s="114"/>
      <c r="T23" s="114"/>
      <c r="U23" s="114"/>
    </row>
    <row r="24" spans="1:21" ht="28.5" customHeight="1" x14ac:dyDescent="0.2">
      <c r="A24" s="65"/>
      <c r="B24" s="15"/>
      <c r="C24" s="11"/>
      <c r="D24" s="168" t="s">
        <v>9</v>
      </c>
      <c r="E24" s="364" t="s">
        <v>163</v>
      </c>
      <c r="F24" s="396" t="s">
        <v>78</v>
      </c>
      <c r="G24" s="172"/>
      <c r="H24" s="169" t="s">
        <v>5</v>
      </c>
      <c r="I24" s="311"/>
      <c r="J24" s="383">
        <v>20</v>
      </c>
      <c r="K24" s="384">
        <v>20</v>
      </c>
      <c r="L24" s="385">
        <v>20</v>
      </c>
      <c r="M24" s="394" t="s">
        <v>172</v>
      </c>
      <c r="N24" s="21"/>
      <c r="O24" s="237">
        <v>1</v>
      </c>
      <c r="P24" s="92">
        <v>1</v>
      </c>
      <c r="Q24" s="395">
        <v>1</v>
      </c>
      <c r="R24" s="209"/>
      <c r="S24" s="114"/>
      <c r="T24" s="114"/>
      <c r="U24" s="114"/>
    </row>
    <row r="25" spans="1:21" ht="41.25" customHeight="1" x14ac:dyDescent="0.2">
      <c r="A25" s="65"/>
      <c r="B25" s="15"/>
      <c r="C25" s="11"/>
      <c r="D25" s="164"/>
      <c r="E25" s="364"/>
      <c r="F25" s="487"/>
      <c r="G25" s="172"/>
      <c r="H25" s="169"/>
      <c r="I25" s="312"/>
      <c r="J25" s="383"/>
      <c r="K25" s="384"/>
      <c r="L25" s="385"/>
      <c r="M25" s="394" t="s">
        <v>164</v>
      </c>
      <c r="N25" s="21"/>
      <c r="O25" s="237">
        <v>12</v>
      </c>
      <c r="P25" s="92">
        <v>14</v>
      </c>
      <c r="Q25" s="395">
        <v>16</v>
      </c>
      <c r="R25" s="209"/>
      <c r="S25" s="114"/>
      <c r="T25" s="114"/>
      <c r="U25" s="114"/>
    </row>
    <row r="26" spans="1:21" ht="43.5" customHeight="1" x14ac:dyDescent="0.2">
      <c r="A26" s="65"/>
      <c r="B26" s="15"/>
      <c r="C26" s="11"/>
      <c r="D26" s="183"/>
      <c r="E26" s="364"/>
      <c r="F26" s="389"/>
      <c r="G26" s="172"/>
      <c r="H26" s="169"/>
      <c r="I26" s="313"/>
      <c r="J26" s="383"/>
      <c r="K26" s="384"/>
      <c r="L26" s="385"/>
      <c r="M26" s="394" t="s">
        <v>165</v>
      </c>
      <c r="N26" s="21"/>
      <c r="O26" s="237">
        <v>25</v>
      </c>
      <c r="P26" s="92">
        <v>27</v>
      </c>
      <c r="Q26" s="395">
        <v>29</v>
      </c>
      <c r="R26" s="209"/>
      <c r="S26" s="114"/>
      <c r="T26" s="114"/>
      <c r="U26" s="114"/>
    </row>
    <row r="27" spans="1:21" ht="15" customHeight="1" x14ac:dyDescent="0.2">
      <c r="A27" s="65"/>
      <c r="B27" s="15"/>
      <c r="C27" s="11"/>
      <c r="D27" s="115" t="s">
        <v>43</v>
      </c>
      <c r="E27" s="857" t="s">
        <v>88</v>
      </c>
      <c r="F27" s="127" t="s">
        <v>76</v>
      </c>
      <c r="G27" s="834"/>
      <c r="H27" s="892" t="s">
        <v>5</v>
      </c>
      <c r="I27" s="312">
        <f>2-1.1+1.1+2</f>
        <v>4</v>
      </c>
      <c r="J27" s="386">
        <v>14.7</v>
      </c>
      <c r="K27" s="387">
        <v>14.7</v>
      </c>
      <c r="L27" s="375">
        <v>14.7</v>
      </c>
      <c r="M27" s="241" t="s">
        <v>79</v>
      </c>
      <c r="N27" s="167">
        <v>1</v>
      </c>
      <c r="O27" s="216">
        <v>1</v>
      </c>
      <c r="P27" s="83">
        <v>1</v>
      </c>
      <c r="Q27" s="229">
        <v>1</v>
      </c>
      <c r="R27" s="223"/>
      <c r="S27" s="223"/>
      <c r="T27" s="223"/>
      <c r="U27" s="223"/>
    </row>
    <row r="28" spans="1:21" ht="16.5" customHeight="1" x14ac:dyDescent="0.2">
      <c r="A28" s="65"/>
      <c r="B28" s="15"/>
      <c r="C28" s="11"/>
      <c r="D28" s="115"/>
      <c r="E28" s="858"/>
      <c r="F28" s="127" t="s">
        <v>77</v>
      </c>
      <c r="G28" s="898"/>
      <c r="H28" s="893"/>
      <c r="I28" s="315"/>
      <c r="J28" s="304"/>
      <c r="K28" s="105"/>
      <c r="L28" s="376"/>
      <c r="M28" s="902" t="s">
        <v>80</v>
      </c>
      <c r="N28" s="850"/>
      <c r="O28" s="848">
        <v>1</v>
      </c>
      <c r="P28" s="997">
        <v>1</v>
      </c>
      <c r="Q28" s="855">
        <v>1</v>
      </c>
      <c r="R28" s="201"/>
      <c r="S28" s="114"/>
      <c r="T28" s="114"/>
      <c r="U28" s="114"/>
    </row>
    <row r="29" spans="1:21" ht="15" customHeight="1" thickBot="1" x14ac:dyDescent="0.25">
      <c r="A29" s="63"/>
      <c r="B29" s="17"/>
      <c r="C29" s="36"/>
      <c r="D29" s="116"/>
      <c r="E29" s="876"/>
      <c r="F29" s="173"/>
      <c r="G29" s="884" t="s">
        <v>24</v>
      </c>
      <c r="H29" s="897"/>
      <c r="I29" s="316">
        <f>SUM(I16:I27)</f>
        <v>87.6</v>
      </c>
      <c r="J29" s="302">
        <f>SUM(J16:J27)</f>
        <v>149.39999999999998</v>
      </c>
      <c r="K29" s="42">
        <f>SUM(K16:K27)</f>
        <v>154.5</v>
      </c>
      <c r="L29" s="45">
        <f>SUM(L16:L27)</f>
        <v>158.69999999999999</v>
      </c>
      <c r="M29" s="838"/>
      <c r="N29" s="851"/>
      <c r="O29" s="849"/>
      <c r="P29" s="998"/>
      <c r="Q29" s="856"/>
      <c r="R29" s="201"/>
      <c r="S29" s="114"/>
      <c r="T29" s="114"/>
      <c r="U29" s="114"/>
    </row>
    <row r="30" spans="1:21" ht="15" customHeight="1" x14ac:dyDescent="0.2">
      <c r="A30" s="66" t="s">
        <v>4</v>
      </c>
      <c r="B30" s="29" t="s">
        <v>4</v>
      </c>
      <c r="C30" s="446" t="s">
        <v>6</v>
      </c>
      <c r="D30" s="447"/>
      <c r="E30" s="894" t="s">
        <v>178</v>
      </c>
      <c r="F30" s="127" t="s">
        <v>76</v>
      </c>
      <c r="G30" s="886" t="s">
        <v>176</v>
      </c>
      <c r="H30" s="132" t="s">
        <v>5</v>
      </c>
      <c r="I30" s="453"/>
      <c r="J30" s="454"/>
      <c r="K30" s="455">
        <v>38.299999999999997</v>
      </c>
      <c r="L30" s="210">
        <v>89.3</v>
      </c>
      <c r="M30" s="430" t="s">
        <v>177</v>
      </c>
      <c r="N30" s="167"/>
      <c r="O30" s="216"/>
      <c r="P30" s="83">
        <v>30</v>
      </c>
      <c r="Q30" s="431">
        <v>100</v>
      </c>
      <c r="R30" s="877"/>
      <c r="S30" s="878"/>
      <c r="T30" s="878"/>
      <c r="U30" s="114"/>
    </row>
    <row r="31" spans="1:21" ht="15" customHeight="1" x14ac:dyDescent="0.2">
      <c r="A31" s="70"/>
      <c r="B31" s="445"/>
      <c r="C31" s="446"/>
      <c r="D31" s="447"/>
      <c r="E31" s="858"/>
      <c r="F31" s="127" t="s">
        <v>78</v>
      </c>
      <c r="G31" s="887"/>
      <c r="H31" s="112" t="s">
        <v>32</v>
      </c>
      <c r="I31" s="449"/>
      <c r="J31" s="450"/>
      <c r="K31" s="428">
        <v>216.8</v>
      </c>
      <c r="L31" s="456">
        <v>505.8</v>
      </c>
      <c r="M31" s="430"/>
      <c r="N31" s="167"/>
      <c r="O31" s="216"/>
      <c r="P31" s="83"/>
      <c r="Q31" s="431"/>
      <c r="R31" s="201"/>
      <c r="S31" s="114"/>
      <c r="T31" s="114"/>
      <c r="U31" s="114"/>
    </row>
    <row r="32" spans="1:21" ht="15" customHeight="1" thickBot="1" x14ac:dyDescent="0.25">
      <c r="A32" s="70"/>
      <c r="B32" s="445"/>
      <c r="C32" s="446"/>
      <c r="D32" s="447"/>
      <c r="E32" s="876"/>
      <c r="F32" s="127" t="s">
        <v>175</v>
      </c>
      <c r="G32" s="884" t="s">
        <v>24</v>
      </c>
      <c r="H32" s="885"/>
      <c r="I32" s="448">
        <f>SUM(I30:I31)</f>
        <v>0</v>
      </c>
      <c r="J32" s="457">
        <f>SUM(J30:J31)</f>
        <v>0</v>
      </c>
      <c r="K32" s="42">
        <f>SUM(K30:K31)</f>
        <v>255.10000000000002</v>
      </c>
      <c r="L32" s="458">
        <f>SUM(L30:L31)</f>
        <v>595.1</v>
      </c>
      <c r="M32" s="430"/>
      <c r="N32" s="167"/>
      <c r="O32" s="216"/>
      <c r="P32" s="83"/>
      <c r="Q32" s="431"/>
      <c r="R32" s="201"/>
      <c r="S32" s="114"/>
      <c r="T32" s="114"/>
      <c r="U32" s="114"/>
    </row>
    <row r="33" spans="1:18" ht="18.600000000000001" customHeight="1" x14ac:dyDescent="0.2">
      <c r="A33" s="66" t="s">
        <v>4</v>
      </c>
      <c r="B33" s="29" t="s">
        <v>4</v>
      </c>
      <c r="C33" s="50" t="s">
        <v>7</v>
      </c>
      <c r="D33" s="19"/>
      <c r="E33" s="13" t="s">
        <v>191</v>
      </c>
      <c r="F33" s="179"/>
      <c r="G33" s="833" t="s">
        <v>36</v>
      </c>
      <c r="H33" s="284"/>
      <c r="I33" s="317"/>
      <c r="J33" s="288"/>
      <c r="K33" s="96"/>
      <c r="L33" s="451"/>
      <c r="M33" s="14"/>
      <c r="N33" s="14"/>
      <c r="O33" s="265"/>
      <c r="P33" s="80"/>
      <c r="Q33" s="171"/>
      <c r="R33" s="219"/>
    </row>
    <row r="34" spans="1:18" ht="30.75" customHeight="1" x14ac:dyDescent="0.2">
      <c r="A34" s="68"/>
      <c r="B34" s="31"/>
      <c r="C34" s="11"/>
      <c r="D34" s="16" t="s">
        <v>4</v>
      </c>
      <c r="E34" s="34" t="s">
        <v>91</v>
      </c>
      <c r="F34" s="180" t="s">
        <v>82</v>
      </c>
      <c r="G34" s="834"/>
      <c r="H34" s="21" t="s">
        <v>5</v>
      </c>
      <c r="I34" s="318">
        <f>40-2</f>
        <v>38</v>
      </c>
      <c r="J34" s="401">
        <v>42</v>
      </c>
      <c r="K34" s="402">
        <v>42</v>
      </c>
      <c r="L34" s="409">
        <v>42</v>
      </c>
      <c r="M34" s="47" t="s">
        <v>25</v>
      </c>
      <c r="N34" s="338">
        <v>40</v>
      </c>
      <c r="O34" s="217">
        <v>30</v>
      </c>
      <c r="P34" s="95">
        <v>30</v>
      </c>
      <c r="Q34" s="111">
        <v>30</v>
      </c>
      <c r="R34" s="201"/>
    </row>
    <row r="35" spans="1:18" ht="31.5" customHeight="1" x14ac:dyDescent="0.2">
      <c r="A35" s="68"/>
      <c r="B35" s="31"/>
      <c r="C35" s="22"/>
      <c r="D35" s="33" t="s">
        <v>6</v>
      </c>
      <c r="E35" s="429" t="s">
        <v>37</v>
      </c>
      <c r="F35" s="180" t="s">
        <v>135</v>
      </c>
      <c r="G35" s="834"/>
      <c r="H35" s="350" t="s">
        <v>5</v>
      </c>
      <c r="I35" s="319">
        <v>0.5</v>
      </c>
      <c r="J35" s="397">
        <v>1</v>
      </c>
      <c r="K35" s="384">
        <v>1</v>
      </c>
      <c r="L35" s="273">
        <v>1</v>
      </c>
      <c r="M35" s="53" t="s">
        <v>38</v>
      </c>
      <c r="N35" s="338">
        <v>12</v>
      </c>
      <c r="O35" s="217">
        <v>12</v>
      </c>
      <c r="P35" s="195">
        <v>12</v>
      </c>
      <c r="Q35" s="197">
        <v>12</v>
      </c>
      <c r="R35" s="201"/>
    </row>
    <row r="36" spans="1:18" ht="20.25" customHeight="1" x14ac:dyDescent="0.2">
      <c r="A36" s="68"/>
      <c r="B36" s="31"/>
      <c r="C36" s="22"/>
      <c r="D36" s="33" t="s">
        <v>7</v>
      </c>
      <c r="E36" s="857" t="s">
        <v>51</v>
      </c>
      <c r="F36" s="1013" t="s">
        <v>82</v>
      </c>
      <c r="G36" s="898"/>
      <c r="H36" s="350" t="s">
        <v>5</v>
      </c>
      <c r="I36" s="311">
        <v>36.6</v>
      </c>
      <c r="J36" s="397">
        <v>36</v>
      </c>
      <c r="K36" s="399">
        <v>40</v>
      </c>
      <c r="L36" s="400">
        <v>40</v>
      </c>
      <c r="M36" s="965" t="s">
        <v>83</v>
      </c>
      <c r="N36" s="338">
        <v>7</v>
      </c>
      <c r="O36" s="217">
        <v>4</v>
      </c>
      <c r="P36" s="195">
        <v>4</v>
      </c>
      <c r="Q36" s="197">
        <v>4</v>
      </c>
      <c r="R36" s="201"/>
    </row>
    <row r="37" spans="1:18" ht="15" customHeight="1" thickBot="1" x14ac:dyDescent="0.25">
      <c r="A37" s="67"/>
      <c r="B37" s="30"/>
      <c r="C37" s="23"/>
      <c r="D37" s="18"/>
      <c r="E37" s="876"/>
      <c r="F37" s="1014"/>
      <c r="G37" s="983" t="s">
        <v>24</v>
      </c>
      <c r="H37" s="909"/>
      <c r="I37" s="316">
        <f>SUM(I34:I36)</f>
        <v>75.099999999999994</v>
      </c>
      <c r="J37" s="303">
        <f>SUM(J34:J36)</f>
        <v>79</v>
      </c>
      <c r="K37" s="101">
        <f>SUM(K34:K36)</f>
        <v>83</v>
      </c>
      <c r="L37" s="452">
        <f>SUM(L34:L36)</f>
        <v>83</v>
      </c>
      <c r="M37" s="1003"/>
      <c r="N37" s="339"/>
      <c r="O37" s="268"/>
      <c r="P37" s="196"/>
      <c r="Q37" s="198"/>
      <c r="R37" s="201"/>
    </row>
    <row r="38" spans="1:18" ht="26.25" customHeight="1" x14ac:dyDescent="0.2">
      <c r="A38" s="66" t="s">
        <v>4</v>
      </c>
      <c r="B38" s="29" t="s">
        <v>4</v>
      </c>
      <c r="C38" s="24" t="s">
        <v>8</v>
      </c>
      <c r="D38" s="19"/>
      <c r="E38" s="57" t="s">
        <v>190</v>
      </c>
      <c r="F38" s="181" t="s">
        <v>76</v>
      </c>
      <c r="G38" s="833" t="s">
        <v>36</v>
      </c>
      <c r="H38" s="169"/>
      <c r="I38" s="320"/>
      <c r="J38" s="214"/>
      <c r="K38" s="214"/>
      <c r="L38" s="254"/>
      <c r="M38" s="266"/>
      <c r="N38" s="266"/>
      <c r="O38" s="287"/>
      <c r="P38" s="81"/>
      <c r="Q38" s="267"/>
      <c r="R38" s="223"/>
    </row>
    <row r="39" spans="1:18" ht="29.25" customHeight="1" x14ac:dyDescent="0.2">
      <c r="A39" s="68"/>
      <c r="B39" s="31"/>
      <c r="C39" s="22"/>
      <c r="D39" s="168" t="s">
        <v>4</v>
      </c>
      <c r="E39" s="857" t="s">
        <v>61</v>
      </c>
      <c r="F39" s="32" t="s">
        <v>77</v>
      </c>
      <c r="G39" s="834"/>
      <c r="H39" s="169" t="s">
        <v>5</v>
      </c>
      <c r="I39" s="320">
        <v>6.1</v>
      </c>
      <c r="J39" s="383">
        <v>4.5</v>
      </c>
      <c r="K39" s="384">
        <v>4.5</v>
      </c>
      <c r="L39" s="404">
        <v>4.5</v>
      </c>
      <c r="M39" s="47" t="s">
        <v>39</v>
      </c>
      <c r="N39" s="112">
        <v>4</v>
      </c>
      <c r="O39" s="215">
        <v>5</v>
      </c>
      <c r="P39" s="95">
        <v>5</v>
      </c>
      <c r="Q39" s="228">
        <v>5</v>
      </c>
      <c r="R39" s="201"/>
    </row>
    <row r="40" spans="1:18" ht="28.5" customHeight="1" x14ac:dyDescent="0.2">
      <c r="A40" s="68"/>
      <c r="B40" s="31"/>
      <c r="C40" s="22"/>
      <c r="D40" s="164"/>
      <c r="E40" s="858"/>
      <c r="F40" s="32"/>
      <c r="G40" s="834"/>
      <c r="H40" s="974"/>
      <c r="I40" s="1011"/>
      <c r="J40" s="106"/>
      <c r="K40" s="388"/>
      <c r="L40" s="404"/>
      <c r="M40" s="47" t="s">
        <v>40</v>
      </c>
      <c r="N40" s="112">
        <v>6</v>
      </c>
      <c r="O40" s="215">
        <v>6</v>
      </c>
      <c r="P40" s="95">
        <v>6</v>
      </c>
      <c r="Q40" s="228">
        <v>6</v>
      </c>
      <c r="R40" s="201"/>
    </row>
    <row r="41" spans="1:18" ht="30.75" customHeight="1" x14ac:dyDescent="0.2">
      <c r="A41" s="68"/>
      <c r="B41" s="31"/>
      <c r="C41" s="22"/>
      <c r="D41" s="164"/>
      <c r="E41" s="87"/>
      <c r="F41" s="185"/>
      <c r="G41" s="834"/>
      <c r="H41" s="974"/>
      <c r="I41" s="1011"/>
      <c r="J41" s="304"/>
      <c r="K41" s="105"/>
      <c r="L41" s="404"/>
      <c r="M41" s="47" t="s">
        <v>41</v>
      </c>
      <c r="N41" s="112">
        <v>2</v>
      </c>
      <c r="O41" s="215">
        <v>2</v>
      </c>
      <c r="P41" s="95">
        <v>2</v>
      </c>
      <c r="Q41" s="228">
        <v>2</v>
      </c>
      <c r="R41" s="201"/>
    </row>
    <row r="42" spans="1:18" ht="28.5" customHeight="1" x14ac:dyDescent="0.2">
      <c r="A42" s="68"/>
      <c r="B42" s="31"/>
      <c r="C42" s="22"/>
      <c r="D42" s="183"/>
      <c r="E42" s="186"/>
      <c r="F42" s="182"/>
      <c r="G42" s="834"/>
      <c r="H42" s="975"/>
      <c r="I42" s="1012"/>
      <c r="J42" s="106"/>
      <c r="K42" s="388"/>
      <c r="L42" s="404"/>
      <c r="M42" s="262" t="s">
        <v>42</v>
      </c>
      <c r="N42" s="112">
        <v>8</v>
      </c>
      <c r="O42" s="215">
        <v>4</v>
      </c>
      <c r="P42" s="95">
        <v>4</v>
      </c>
      <c r="Q42" s="228">
        <v>4</v>
      </c>
      <c r="R42" s="201"/>
    </row>
    <row r="43" spans="1:18" ht="15" customHeight="1" x14ac:dyDescent="0.2">
      <c r="A43" s="68"/>
      <c r="B43" s="31"/>
      <c r="C43" s="22"/>
      <c r="D43" s="115" t="s">
        <v>6</v>
      </c>
      <c r="E43" s="857" t="s">
        <v>155</v>
      </c>
      <c r="F43" s="410" t="s">
        <v>77</v>
      </c>
      <c r="G43" s="933"/>
      <c r="H43" s="112" t="s">
        <v>156</v>
      </c>
      <c r="I43" s="314">
        <v>5.8</v>
      </c>
      <c r="J43" s="407">
        <v>3.2</v>
      </c>
      <c r="K43" s="408"/>
      <c r="L43" s="409"/>
      <c r="M43" s="47" t="s">
        <v>157</v>
      </c>
      <c r="N43" s="112">
        <v>2</v>
      </c>
      <c r="O43" s="215">
        <v>2</v>
      </c>
      <c r="P43" s="95"/>
      <c r="Q43" s="228"/>
      <c r="R43" s="201"/>
    </row>
    <row r="44" spans="1:18" ht="18" customHeight="1" x14ac:dyDescent="0.2">
      <c r="A44" s="68"/>
      <c r="B44" s="31"/>
      <c r="C44" s="22"/>
      <c r="D44" s="115"/>
      <c r="E44" s="858"/>
      <c r="F44" s="185"/>
      <c r="G44" s="933"/>
      <c r="H44" s="167" t="s">
        <v>32</v>
      </c>
      <c r="I44" s="312"/>
      <c r="J44" s="104">
        <v>13.5</v>
      </c>
      <c r="K44" s="398"/>
      <c r="L44" s="404"/>
      <c r="M44" s="47" t="s">
        <v>158</v>
      </c>
      <c r="N44" s="112">
        <v>1</v>
      </c>
      <c r="O44" s="215">
        <v>2</v>
      </c>
      <c r="P44" s="95"/>
      <c r="Q44" s="228"/>
      <c r="R44" s="201"/>
    </row>
    <row r="45" spans="1:18" ht="21" customHeight="1" x14ac:dyDescent="0.2">
      <c r="A45" s="68"/>
      <c r="B45" s="31"/>
      <c r="C45" s="22"/>
      <c r="D45" s="371"/>
      <c r="E45" s="859"/>
      <c r="F45" s="182"/>
      <c r="G45" s="933"/>
      <c r="H45" s="372"/>
      <c r="I45" s="313"/>
      <c r="J45" s="411"/>
      <c r="K45" s="412"/>
      <c r="L45" s="363"/>
      <c r="M45" s="47" t="s">
        <v>159</v>
      </c>
      <c r="N45" s="112"/>
      <c r="O45" s="215">
        <v>1</v>
      </c>
      <c r="P45" s="95"/>
      <c r="Q45" s="228"/>
      <c r="R45" s="201"/>
    </row>
    <row r="46" spans="1:18" ht="16.5" customHeight="1" x14ac:dyDescent="0.2">
      <c r="A46" s="68"/>
      <c r="B46" s="31"/>
      <c r="C46" s="22"/>
      <c r="D46" s="115" t="s">
        <v>7</v>
      </c>
      <c r="E46" s="857" t="s">
        <v>188</v>
      </c>
      <c r="F46" s="32" t="s">
        <v>78</v>
      </c>
      <c r="G46" s="933"/>
      <c r="H46" s="112" t="s">
        <v>156</v>
      </c>
      <c r="I46" s="314"/>
      <c r="J46" s="407">
        <v>4.0999999999999996</v>
      </c>
      <c r="K46" s="408"/>
      <c r="L46" s="409"/>
      <c r="M46" s="47" t="s">
        <v>166</v>
      </c>
      <c r="N46" s="112"/>
      <c r="O46" s="215">
        <v>4</v>
      </c>
      <c r="P46" s="95">
        <v>3</v>
      </c>
      <c r="Q46" s="228"/>
      <c r="R46" s="201"/>
    </row>
    <row r="47" spans="1:18" ht="28.5" customHeight="1" x14ac:dyDescent="0.2">
      <c r="A47" s="68"/>
      <c r="B47" s="31"/>
      <c r="C47" s="22"/>
      <c r="D47" s="115"/>
      <c r="E47" s="858"/>
      <c r="F47" s="32"/>
      <c r="G47" s="933"/>
      <c r="H47" s="338" t="s">
        <v>32</v>
      </c>
      <c r="I47" s="311"/>
      <c r="J47" s="413">
        <v>16.399999999999999</v>
      </c>
      <c r="K47" s="414">
        <v>20.5</v>
      </c>
      <c r="L47" s="415"/>
      <c r="M47" s="47" t="s">
        <v>167</v>
      </c>
      <c r="N47" s="112"/>
      <c r="O47" s="215">
        <v>1</v>
      </c>
      <c r="P47" s="95">
        <v>1</v>
      </c>
      <c r="Q47" s="228"/>
      <c r="R47" s="201"/>
    </row>
    <row r="48" spans="1:18" ht="27.75" customHeight="1" x14ac:dyDescent="0.2">
      <c r="A48" s="68"/>
      <c r="B48" s="31"/>
      <c r="C48" s="22"/>
      <c r="D48" s="486"/>
      <c r="E48" s="859"/>
      <c r="F48" s="182"/>
      <c r="G48" s="933"/>
      <c r="H48" s="365"/>
      <c r="I48" s="313"/>
      <c r="J48" s="366"/>
      <c r="K48" s="367"/>
      <c r="L48" s="363"/>
      <c r="M48" s="47" t="s">
        <v>194</v>
      </c>
      <c r="N48" s="112"/>
      <c r="O48" s="215">
        <v>1</v>
      </c>
      <c r="P48" s="95">
        <v>1</v>
      </c>
      <c r="Q48" s="228"/>
      <c r="R48" s="201"/>
    </row>
    <row r="49" spans="1:18" ht="15" customHeight="1" x14ac:dyDescent="0.2">
      <c r="A49" s="68"/>
      <c r="B49" s="31"/>
      <c r="C49" s="22"/>
      <c r="D49" s="164"/>
      <c r="E49" s="1015" t="s">
        <v>30</v>
      </c>
      <c r="F49" s="185" t="s">
        <v>29</v>
      </c>
      <c r="G49" s="172"/>
      <c r="H49" s="350" t="s">
        <v>5</v>
      </c>
      <c r="I49" s="319">
        <v>157.9</v>
      </c>
      <c r="J49" s="383"/>
      <c r="K49" s="384"/>
      <c r="L49" s="481"/>
      <c r="M49" s="966" t="s">
        <v>31</v>
      </c>
      <c r="N49" s="167">
        <v>100</v>
      </c>
      <c r="O49" s="216"/>
      <c r="P49" s="83"/>
      <c r="Q49" s="229"/>
      <c r="R49" s="201"/>
    </row>
    <row r="50" spans="1:18" ht="15" customHeight="1" x14ac:dyDescent="0.2">
      <c r="A50" s="68"/>
      <c r="B50" s="31"/>
      <c r="C50" s="22"/>
      <c r="D50" s="164"/>
      <c r="E50" s="1016"/>
      <c r="F50" s="185"/>
      <c r="G50" s="172"/>
      <c r="H50" s="169"/>
      <c r="I50" s="320"/>
      <c r="J50" s="383"/>
      <c r="K50" s="384"/>
      <c r="L50" s="481"/>
      <c r="M50" s="973"/>
      <c r="N50" s="341"/>
      <c r="O50" s="216"/>
      <c r="P50" s="83"/>
      <c r="Q50" s="229"/>
      <c r="R50" s="201"/>
    </row>
    <row r="51" spans="1:18" ht="15" customHeight="1" x14ac:dyDescent="0.2">
      <c r="A51" s="68"/>
      <c r="B51" s="31"/>
      <c r="C51" s="22"/>
      <c r="D51" s="164"/>
      <c r="E51" s="1015" t="s">
        <v>85</v>
      </c>
      <c r="F51" s="185"/>
      <c r="G51" s="172"/>
      <c r="H51" s="1018" t="s">
        <v>5</v>
      </c>
      <c r="I51" s="1019">
        <v>0.7</v>
      </c>
      <c r="J51" s="888"/>
      <c r="K51" s="890"/>
      <c r="L51" s="482"/>
      <c r="M51" s="475" t="s">
        <v>96</v>
      </c>
      <c r="N51" s="167">
        <v>1</v>
      </c>
      <c r="O51" s="483"/>
      <c r="P51" s="484"/>
      <c r="Q51" s="485"/>
      <c r="R51" s="201"/>
    </row>
    <row r="52" spans="1:18" ht="39.75" customHeight="1" x14ac:dyDescent="0.2">
      <c r="A52" s="68"/>
      <c r="B52" s="31"/>
      <c r="C52" s="22"/>
      <c r="D52" s="183"/>
      <c r="E52" s="859"/>
      <c r="F52" s="182"/>
      <c r="G52" s="476"/>
      <c r="H52" s="893"/>
      <c r="I52" s="1012"/>
      <c r="J52" s="889"/>
      <c r="K52" s="891"/>
      <c r="L52" s="405"/>
      <c r="M52" s="475"/>
      <c r="N52" s="167"/>
      <c r="O52" s="216"/>
      <c r="P52" s="83"/>
      <c r="Q52" s="229"/>
      <c r="R52" s="201"/>
    </row>
    <row r="53" spans="1:18" ht="15" customHeight="1" x14ac:dyDescent="0.2">
      <c r="A53" s="68"/>
      <c r="B53" s="31"/>
      <c r="C53" s="22"/>
      <c r="D53" s="115"/>
      <c r="E53" s="857" t="s">
        <v>138</v>
      </c>
      <c r="F53" s="369"/>
      <c r="G53" s="855" t="s">
        <v>137</v>
      </c>
      <c r="H53" s="187"/>
      <c r="I53" s="321"/>
      <c r="J53" s="386"/>
      <c r="K53" s="1020"/>
      <c r="L53" s="403"/>
      <c r="M53" s="965" t="s">
        <v>139</v>
      </c>
      <c r="N53" s="338">
        <v>1</v>
      </c>
      <c r="O53" s="217"/>
      <c r="P53" s="195"/>
      <c r="Q53" s="227"/>
      <c r="R53" s="201"/>
    </row>
    <row r="54" spans="1:18" ht="15" customHeight="1" x14ac:dyDescent="0.2">
      <c r="A54" s="68"/>
      <c r="B54" s="31"/>
      <c r="C54" s="22"/>
      <c r="D54" s="115"/>
      <c r="E54" s="858"/>
      <c r="F54" s="32"/>
      <c r="G54" s="887"/>
      <c r="H54" s="188"/>
      <c r="I54" s="370"/>
      <c r="J54" s="406"/>
      <c r="K54" s="960"/>
      <c r="L54" s="405"/>
      <c r="M54" s="966"/>
      <c r="N54" s="167"/>
      <c r="O54" s="216"/>
      <c r="P54" s="83"/>
      <c r="Q54" s="229"/>
      <c r="R54" s="201"/>
    </row>
    <row r="55" spans="1:18" ht="14.25" customHeight="1" thickBot="1" x14ac:dyDescent="0.25">
      <c r="A55" s="67"/>
      <c r="B55" s="30"/>
      <c r="C55" s="23"/>
      <c r="D55" s="165"/>
      <c r="E55" s="876"/>
      <c r="F55" s="477"/>
      <c r="G55" s="983" t="s">
        <v>24</v>
      </c>
      <c r="H55" s="984"/>
      <c r="I55" s="316">
        <f>SUM(I38:I54)</f>
        <v>170.5</v>
      </c>
      <c r="J55" s="1">
        <f>SUM(J38:J48)</f>
        <v>41.699999999999996</v>
      </c>
      <c r="K55" s="255">
        <f>SUM(K38:K48)</f>
        <v>25</v>
      </c>
      <c r="L55" s="359">
        <f>SUM(L38:L48)</f>
        <v>4.5</v>
      </c>
      <c r="M55" s="263"/>
      <c r="N55" s="339"/>
      <c r="O55" s="474"/>
      <c r="P55" s="196"/>
      <c r="Q55" s="198"/>
      <c r="R55" s="201"/>
    </row>
    <row r="56" spans="1:18" ht="34.5" customHeight="1" x14ac:dyDescent="0.2">
      <c r="A56" s="66" t="s">
        <v>4</v>
      </c>
      <c r="B56" s="29" t="s">
        <v>4</v>
      </c>
      <c r="C56" s="24" t="s">
        <v>9</v>
      </c>
      <c r="D56" s="19"/>
      <c r="E56" s="894" t="s">
        <v>26</v>
      </c>
      <c r="F56" s="90" t="s">
        <v>136</v>
      </c>
      <c r="G56" s="833" t="s">
        <v>36</v>
      </c>
      <c r="H56" s="952" t="s">
        <v>5</v>
      </c>
      <c r="I56" s="1017">
        <v>8</v>
      </c>
      <c r="J56" s="957">
        <v>7.9</v>
      </c>
      <c r="K56" s="959">
        <v>7.9</v>
      </c>
      <c r="L56" s="953">
        <v>7.9</v>
      </c>
      <c r="M56" s="836" t="s">
        <v>27</v>
      </c>
      <c r="N56" s="284">
        <v>15</v>
      </c>
      <c r="O56" s="288">
        <v>15</v>
      </c>
      <c r="P56" s="96">
        <v>15</v>
      </c>
      <c r="Q56" s="257">
        <v>15</v>
      </c>
      <c r="R56" s="209"/>
    </row>
    <row r="57" spans="1:18" ht="17.25" customHeight="1" x14ac:dyDescent="0.2">
      <c r="A57" s="68"/>
      <c r="B57" s="31"/>
      <c r="C57" s="22"/>
      <c r="D57" s="12"/>
      <c r="E57" s="858"/>
      <c r="F57" s="32" t="s">
        <v>76</v>
      </c>
      <c r="G57" s="834"/>
      <c r="H57" s="893"/>
      <c r="I57" s="1012"/>
      <c r="J57" s="958"/>
      <c r="K57" s="960"/>
      <c r="L57" s="954"/>
      <c r="M57" s="837"/>
      <c r="N57" s="169"/>
      <c r="O57" s="214"/>
      <c r="P57" s="98"/>
      <c r="Q57" s="258"/>
      <c r="R57" s="209"/>
    </row>
    <row r="58" spans="1:18" ht="15" customHeight="1" thickBot="1" x14ac:dyDescent="0.25">
      <c r="A58" s="67"/>
      <c r="B58" s="30"/>
      <c r="C58" s="23"/>
      <c r="D58" s="18"/>
      <c r="E58" s="876"/>
      <c r="F58" s="91" t="s">
        <v>77</v>
      </c>
      <c r="G58" s="835"/>
      <c r="H58" s="110" t="s">
        <v>11</v>
      </c>
      <c r="I58" s="316">
        <f t="shared" ref="I58:L58" si="0">I56</f>
        <v>8</v>
      </c>
      <c r="J58" s="302">
        <f t="shared" si="0"/>
        <v>7.9</v>
      </c>
      <c r="K58" s="42">
        <f t="shared" si="0"/>
        <v>7.9</v>
      </c>
      <c r="L58" s="255">
        <f t="shared" si="0"/>
        <v>7.9</v>
      </c>
      <c r="M58" s="838"/>
      <c r="N58" s="285"/>
      <c r="O58" s="289"/>
      <c r="P58" s="194"/>
      <c r="Q58" s="259"/>
      <c r="R58" s="209"/>
    </row>
    <row r="59" spans="1:18" ht="18.600000000000001" customHeight="1" x14ac:dyDescent="0.2">
      <c r="A59" s="66" t="s">
        <v>4</v>
      </c>
      <c r="B59" s="29" t="s">
        <v>4</v>
      </c>
      <c r="C59" s="24" t="s">
        <v>43</v>
      </c>
      <c r="D59" s="166"/>
      <c r="E59" s="894" t="s">
        <v>92</v>
      </c>
      <c r="F59" s="90" t="s">
        <v>75</v>
      </c>
      <c r="G59" s="833" t="s">
        <v>36</v>
      </c>
      <c r="H59" s="201" t="s">
        <v>5</v>
      </c>
      <c r="I59" s="988">
        <v>20.8</v>
      </c>
      <c r="J59" s="989">
        <v>24.2</v>
      </c>
      <c r="K59" s="991">
        <v>27.6</v>
      </c>
      <c r="L59" s="985">
        <v>31.1</v>
      </c>
      <c r="M59" s="264" t="s">
        <v>74</v>
      </c>
      <c r="N59" s="132">
        <v>6</v>
      </c>
      <c r="O59" s="290">
        <v>7</v>
      </c>
      <c r="P59" s="270">
        <v>8</v>
      </c>
      <c r="Q59" s="260">
        <v>9</v>
      </c>
      <c r="R59" s="201"/>
    </row>
    <row r="60" spans="1:18" ht="34.5" customHeight="1" x14ac:dyDescent="0.2">
      <c r="A60" s="68"/>
      <c r="B60" s="31"/>
      <c r="C60" s="22"/>
      <c r="D60" s="164"/>
      <c r="E60" s="858"/>
      <c r="F60" s="32" t="s">
        <v>76</v>
      </c>
      <c r="G60" s="834"/>
      <c r="H60" s="200"/>
      <c r="I60" s="906"/>
      <c r="J60" s="990"/>
      <c r="K60" s="992"/>
      <c r="L60" s="986"/>
      <c r="M60" s="902" t="s">
        <v>62</v>
      </c>
      <c r="N60" s="167">
        <v>14</v>
      </c>
      <c r="O60" s="216">
        <v>14</v>
      </c>
      <c r="P60" s="83">
        <v>16</v>
      </c>
      <c r="Q60" s="229">
        <v>18</v>
      </c>
      <c r="R60" s="201"/>
    </row>
    <row r="61" spans="1:18" ht="14.25" customHeight="1" thickBot="1" x14ac:dyDescent="0.25">
      <c r="A61" s="67"/>
      <c r="B61" s="30"/>
      <c r="C61" s="23"/>
      <c r="D61" s="165"/>
      <c r="E61" s="89"/>
      <c r="F61" s="91" t="s">
        <v>77</v>
      </c>
      <c r="G61" s="955"/>
      <c r="H61" s="238" t="s">
        <v>11</v>
      </c>
      <c r="I61" s="316">
        <f t="shared" ref="I61:L61" si="1">I59</f>
        <v>20.8</v>
      </c>
      <c r="J61" s="41">
        <f t="shared" si="1"/>
        <v>24.2</v>
      </c>
      <c r="K61" s="42">
        <f t="shared" si="1"/>
        <v>27.6</v>
      </c>
      <c r="L61" s="41">
        <f t="shared" si="1"/>
        <v>31.1</v>
      </c>
      <c r="M61" s="838"/>
      <c r="N61" s="285"/>
      <c r="O61" s="289"/>
      <c r="P61" s="194"/>
      <c r="Q61" s="259"/>
      <c r="R61" s="209"/>
    </row>
    <row r="62" spans="1:18" ht="40.5" customHeight="1" x14ac:dyDescent="0.2">
      <c r="A62" s="66" t="s">
        <v>4</v>
      </c>
      <c r="B62" s="29" t="s">
        <v>4</v>
      </c>
      <c r="C62" s="24" t="s">
        <v>53</v>
      </c>
      <c r="D62" s="461"/>
      <c r="E62" s="57" t="s">
        <v>189</v>
      </c>
      <c r="F62" s="128" t="s">
        <v>179</v>
      </c>
      <c r="G62" s="833" t="s">
        <v>36</v>
      </c>
      <c r="H62" s="277"/>
      <c r="I62" s="416"/>
      <c r="J62" s="417"/>
      <c r="K62" s="418"/>
      <c r="L62" s="419"/>
      <c r="M62" s="14"/>
      <c r="N62" s="469"/>
      <c r="O62" s="470"/>
      <c r="P62" s="97"/>
      <c r="Q62" s="459"/>
    </row>
    <row r="63" spans="1:18" ht="28.5" customHeight="1" x14ac:dyDescent="0.2">
      <c r="A63" s="68"/>
      <c r="B63" s="31"/>
      <c r="C63" s="22"/>
      <c r="D63" s="16" t="s">
        <v>4</v>
      </c>
      <c r="E63" s="190" t="s">
        <v>154</v>
      </c>
      <c r="F63" s="180" t="s">
        <v>77</v>
      </c>
      <c r="G63" s="834"/>
      <c r="H63" s="462" t="s">
        <v>5</v>
      </c>
      <c r="I63" s="463"/>
      <c r="J63" s="464">
        <v>8</v>
      </c>
      <c r="K63" s="465"/>
      <c r="L63" s="466"/>
      <c r="M63" s="103" t="s">
        <v>90</v>
      </c>
      <c r="N63" s="471"/>
      <c r="O63" s="472">
        <v>1</v>
      </c>
      <c r="P63" s="92"/>
      <c r="Q63" s="55"/>
    </row>
    <row r="64" spans="1:18" ht="17.25" customHeight="1" x14ac:dyDescent="0.2">
      <c r="A64" s="68"/>
      <c r="B64" s="31"/>
      <c r="C64" s="22"/>
      <c r="D64" s="164" t="s">
        <v>6</v>
      </c>
      <c r="E64" s="87" t="s">
        <v>180</v>
      </c>
      <c r="F64" s="127" t="s">
        <v>78</v>
      </c>
      <c r="G64" s="834"/>
      <c r="H64" s="462" t="s">
        <v>5</v>
      </c>
      <c r="I64" s="463"/>
      <c r="J64" s="464">
        <v>10</v>
      </c>
      <c r="K64" s="465"/>
      <c r="L64" s="466"/>
      <c r="M64" s="473" t="s">
        <v>90</v>
      </c>
      <c r="N64" s="460"/>
      <c r="O64" s="209">
        <v>1</v>
      </c>
      <c r="P64" s="98"/>
      <c r="Q64" s="40"/>
    </row>
    <row r="65" spans="1:19" ht="15" customHeight="1" thickBot="1" x14ac:dyDescent="0.25">
      <c r="A65" s="67"/>
      <c r="B65" s="30"/>
      <c r="C65" s="23"/>
      <c r="D65" s="165"/>
      <c r="E65" s="88"/>
      <c r="F65" s="91"/>
      <c r="G65" s="955"/>
      <c r="H65" s="278" t="s">
        <v>11</v>
      </c>
      <c r="I65" s="322">
        <f>SUM(I63:I64)</f>
        <v>0</v>
      </c>
      <c r="J65" s="467">
        <f>SUM(J63:J64)</f>
        <v>18</v>
      </c>
      <c r="K65" s="468">
        <f>SUM(K63:K64)</f>
        <v>0</v>
      </c>
      <c r="L65" s="352">
        <f>SUM(L63:L64)</f>
        <v>0</v>
      </c>
      <c r="M65" s="39"/>
      <c r="N65" s="340"/>
      <c r="O65" s="218"/>
      <c r="P65" s="194"/>
      <c r="Q65" s="37"/>
    </row>
    <row r="66" spans="1:19" ht="14.25" customHeight="1" x14ac:dyDescent="0.2">
      <c r="A66" s="66" t="s">
        <v>4</v>
      </c>
      <c r="B66" s="29" t="s">
        <v>4</v>
      </c>
      <c r="C66" s="122" t="s">
        <v>54</v>
      </c>
      <c r="D66" s="118"/>
      <c r="E66" s="950" t="s">
        <v>192</v>
      </c>
      <c r="F66" s="90" t="s">
        <v>76</v>
      </c>
      <c r="G66" s="833" t="s">
        <v>36</v>
      </c>
      <c r="H66" s="77"/>
      <c r="I66" s="323"/>
      <c r="J66" s="201"/>
      <c r="K66" s="83"/>
      <c r="L66" s="210"/>
      <c r="M66" s="836"/>
      <c r="N66" s="952"/>
      <c r="O66" s="1007"/>
      <c r="P66" s="1009"/>
      <c r="Q66" s="833"/>
      <c r="R66" s="209"/>
    </row>
    <row r="67" spans="1:19" ht="12.75" customHeight="1" x14ac:dyDescent="0.2">
      <c r="A67" s="68"/>
      <c r="B67" s="31"/>
      <c r="C67" s="117"/>
      <c r="D67" s="371"/>
      <c r="E67" s="951"/>
      <c r="F67" s="182" t="s">
        <v>77</v>
      </c>
      <c r="G67" s="834"/>
      <c r="H67" s="119"/>
      <c r="I67" s="324"/>
      <c r="J67" s="204"/>
      <c r="K67" s="205"/>
      <c r="L67" s="256"/>
      <c r="M67" s="956"/>
      <c r="N67" s="893"/>
      <c r="O67" s="1008"/>
      <c r="P67" s="1010"/>
      <c r="Q67" s="898"/>
      <c r="R67" s="209"/>
    </row>
    <row r="68" spans="1:19" ht="26.45" customHeight="1" x14ac:dyDescent="0.2">
      <c r="A68" s="68"/>
      <c r="B68" s="31"/>
      <c r="C68" s="117"/>
      <c r="D68" s="189" t="s">
        <v>4</v>
      </c>
      <c r="E68" s="87" t="s">
        <v>140</v>
      </c>
      <c r="F68" s="32" t="s">
        <v>77</v>
      </c>
      <c r="G68" s="834"/>
      <c r="H68" s="93" t="s">
        <v>5</v>
      </c>
      <c r="I68" s="312">
        <v>17</v>
      </c>
      <c r="J68" s="386">
        <v>33.9</v>
      </c>
      <c r="K68" s="387">
        <v>33.9</v>
      </c>
      <c r="L68" s="415">
        <v>33.9</v>
      </c>
      <c r="M68" s="103" t="s">
        <v>141</v>
      </c>
      <c r="N68" s="112">
        <v>14</v>
      </c>
      <c r="O68" s="215">
        <v>14</v>
      </c>
      <c r="P68" s="95">
        <v>14</v>
      </c>
      <c r="Q68" s="228">
        <v>14</v>
      </c>
      <c r="R68" s="201"/>
      <c r="S68" s="113"/>
    </row>
    <row r="69" spans="1:19" ht="26.45" customHeight="1" x14ac:dyDescent="0.2">
      <c r="A69" s="68"/>
      <c r="B69" s="31"/>
      <c r="C69" s="117"/>
      <c r="D69" s="189"/>
      <c r="E69" s="87"/>
      <c r="F69" s="32"/>
      <c r="G69" s="834"/>
      <c r="H69" s="119"/>
      <c r="I69" s="312"/>
      <c r="J69" s="291"/>
      <c r="K69" s="120"/>
      <c r="L69" s="210"/>
      <c r="M69" s="102" t="s">
        <v>142</v>
      </c>
      <c r="N69" s="167">
        <v>37</v>
      </c>
      <c r="O69" s="216">
        <v>37</v>
      </c>
      <c r="P69" s="83">
        <v>37</v>
      </c>
      <c r="Q69" s="229">
        <v>37</v>
      </c>
      <c r="R69" s="201"/>
      <c r="S69" s="113"/>
    </row>
    <row r="70" spans="1:19" ht="27.75" customHeight="1" x14ac:dyDescent="0.2">
      <c r="A70" s="68"/>
      <c r="B70" s="31"/>
      <c r="C70" s="117"/>
      <c r="D70" s="479"/>
      <c r="E70" s="857" t="s">
        <v>89</v>
      </c>
      <c r="F70" s="410"/>
      <c r="G70" s="898"/>
      <c r="H70" s="94"/>
      <c r="I70" s="314"/>
      <c r="J70" s="236"/>
      <c r="K70" s="234"/>
      <c r="L70" s="253"/>
      <c r="M70" s="473" t="s">
        <v>81</v>
      </c>
      <c r="N70" s="338">
        <v>1</v>
      </c>
      <c r="O70" s="217"/>
      <c r="P70" s="195"/>
      <c r="Q70" s="197"/>
      <c r="R70" s="201"/>
      <c r="S70" s="113"/>
    </row>
    <row r="71" spans="1:19" ht="16.5" customHeight="1" thickBot="1" x14ac:dyDescent="0.25">
      <c r="A71" s="67"/>
      <c r="B71" s="30"/>
      <c r="C71" s="125"/>
      <c r="D71" s="116"/>
      <c r="E71" s="876"/>
      <c r="F71" s="480"/>
      <c r="G71" s="884" t="s">
        <v>24</v>
      </c>
      <c r="H71" s="982"/>
      <c r="I71" s="316">
        <f>SUM(I68:I69)</f>
        <v>17</v>
      </c>
      <c r="J71" s="41">
        <f>SUM(J68:J69)</f>
        <v>33.9</v>
      </c>
      <c r="K71" s="42">
        <f>SUM(K68:K69)</f>
        <v>33.9</v>
      </c>
      <c r="L71" s="41">
        <f>SUM(L68:L69)</f>
        <v>33.9</v>
      </c>
      <c r="M71" s="39"/>
      <c r="N71" s="342"/>
      <c r="O71" s="478"/>
      <c r="P71" s="88"/>
      <c r="Q71" s="261"/>
      <c r="R71" s="223"/>
      <c r="S71" s="113"/>
    </row>
    <row r="72" spans="1:19" ht="16.5" customHeight="1" x14ac:dyDescent="0.2">
      <c r="A72" s="68"/>
      <c r="B72" s="123"/>
      <c r="C72" s="59"/>
      <c r="D72" s="115"/>
      <c r="E72" s="894" t="s">
        <v>95</v>
      </c>
      <c r="F72" s="174"/>
      <c r="G72" s="886" t="s">
        <v>36</v>
      </c>
      <c r="H72" s="126" t="s">
        <v>5</v>
      </c>
      <c r="I72" s="325">
        <v>4</v>
      </c>
      <c r="J72" s="202"/>
      <c r="K72" s="206"/>
      <c r="L72" s="203"/>
      <c r="M72" s="264" t="s">
        <v>94</v>
      </c>
      <c r="N72" s="132">
        <v>1</v>
      </c>
      <c r="O72" s="290"/>
      <c r="P72" s="270"/>
      <c r="Q72" s="260"/>
      <c r="R72" s="201"/>
      <c r="S72" s="113"/>
    </row>
    <row r="73" spans="1:19" ht="33.75" customHeight="1" x14ac:dyDescent="0.2">
      <c r="A73" s="68"/>
      <c r="B73" s="123"/>
      <c r="C73" s="59"/>
      <c r="D73" s="115"/>
      <c r="E73" s="858"/>
      <c r="F73" s="174"/>
      <c r="G73" s="933"/>
      <c r="H73" s="235"/>
      <c r="I73" s="326"/>
      <c r="J73" s="207"/>
      <c r="K73" s="208"/>
      <c r="L73" s="210"/>
      <c r="M73" s="280" t="s">
        <v>93</v>
      </c>
      <c r="N73" s="338">
        <v>200</v>
      </c>
      <c r="O73" s="217"/>
      <c r="P73" s="195"/>
      <c r="Q73" s="227"/>
      <c r="R73" s="201"/>
      <c r="S73" s="113"/>
    </row>
    <row r="74" spans="1:19" ht="16.5" customHeight="1" thickBot="1" x14ac:dyDescent="0.25">
      <c r="A74" s="67"/>
      <c r="B74" s="123"/>
      <c r="C74" s="59"/>
      <c r="D74" s="115"/>
      <c r="E74" s="858"/>
      <c r="F74" s="174"/>
      <c r="G74" s="933"/>
      <c r="H74" s="238" t="s">
        <v>11</v>
      </c>
      <c r="I74" s="316">
        <f>I72</f>
        <v>4</v>
      </c>
      <c r="J74" s="41">
        <f>J72</f>
        <v>0</v>
      </c>
      <c r="K74" s="42">
        <f>K72</f>
        <v>0</v>
      </c>
      <c r="L74" s="45">
        <f>L72</f>
        <v>0</v>
      </c>
      <c r="M74" s="281"/>
      <c r="N74" s="339"/>
      <c r="O74" s="268"/>
      <c r="P74" s="196"/>
      <c r="Q74" s="230"/>
      <c r="R74" s="201"/>
      <c r="S74" s="113"/>
    </row>
    <row r="75" spans="1:19" ht="14.25" customHeight="1" thickBot="1" x14ac:dyDescent="0.25">
      <c r="A75" s="245" t="s">
        <v>4</v>
      </c>
      <c r="B75" s="358" t="s">
        <v>4</v>
      </c>
      <c r="C75" s="920" t="s">
        <v>12</v>
      </c>
      <c r="D75" s="921"/>
      <c r="E75" s="921"/>
      <c r="F75" s="921"/>
      <c r="G75" s="921"/>
      <c r="H75" s="922"/>
      <c r="I75" s="327">
        <f>+I58+I55+I37+I29+I61+I71+I74+I65</f>
        <v>383</v>
      </c>
      <c r="J75" s="360">
        <f>+J58+J55+J37+J29+J61+J71+J74+J65+J32</f>
        <v>354.09999999999997</v>
      </c>
      <c r="K75" s="362">
        <f>+K58+K55+K37+K29+K61+K71+K74+K65+K32</f>
        <v>587</v>
      </c>
      <c r="L75" s="361">
        <f>+L58+L55+L37+L29+L61+L71+L74+L65+L32</f>
        <v>914.2</v>
      </c>
      <c r="M75" s="961"/>
      <c r="N75" s="961"/>
      <c r="O75" s="246"/>
      <c r="P75" s="246"/>
      <c r="Q75" s="247"/>
    </row>
    <row r="76" spans="1:19" ht="13.5" customHeight="1" thickBot="1" x14ac:dyDescent="0.25">
      <c r="A76" s="357" t="s">
        <v>4</v>
      </c>
      <c r="B76" s="30" t="s">
        <v>6</v>
      </c>
      <c r="C76" s="923" t="s">
        <v>55</v>
      </c>
      <c r="D76" s="924"/>
      <c r="E76" s="924"/>
      <c r="F76" s="924"/>
      <c r="G76" s="924"/>
      <c r="H76" s="924"/>
      <c r="I76" s="924"/>
      <c r="J76" s="924"/>
      <c r="K76" s="924"/>
      <c r="L76" s="924"/>
      <c r="M76" s="924"/>
      <c r="N76" s="924"/>
      <c r="O76" s="191"/>
      <c r="P76" s="191"/>
      <c r="Q76" s="192"/>
    </row>
    <row r="77" spans="1:19" ht="17.25" customHeight="1" x14ac:dyDescent="0.2">
      <c r="A77" s="64" t="s">
        <v>4</v>
      </c>
      <c r="B77" s="29" t="s">
        <v>6</v>
      </c>
      <c r="C77" s="11" t="s">
        <v>4</v>
      </c>
      <c r="D77" s="882"/>
      <c r="E77" s="858" t="s">
        <v>47</v>
      </c>
      <c r="F77" s="175" t="s">
        <v>77</v>
      </c>
      <c r="G77" s="933" t="s">
        <v>36</v>
      </c>
      <c r="H77" s="132" t="s">
        <v>86</v>
      </c>
      <c r="I77" s="494">
        <f>110.2-0.3</f>
        <v>109.9</v>
      </c>
      <c r="J77" s="497"/>
      <c r="K77" s="495"/>
      <c r="L77" s="496"/>
      <c r="M77" s="987" t="s">
        <v>23</v>
      </c>
      <c r="N77" s="283">
        <v>30</v>
      </c>
      <c r="O77" s="432">
        <v>8</v>
      </c>
      <c r="P77" s="82">
        <v>8</v>
      </c>
      <c r="Q77" s="229">
        <v>9</v>
      </c>
      <c r="R77" s="201"/>
    </row>
    <row r="78" spans="1:19" ht="33.75" customHeight="1" x14ac:dyDescent="0.2">
      <c r="A78" s="65"/>
      <c r="B78" s="15"/>
      <c r="C78" s="11"/>
      <c r="D78" s="882"/>
      <c r="E78" s="858"/>
      <c r="F78" s="175" t="s">
        <v>76</v>
      </c>
      <c r="G78" s="933"/>
      <c r="H78" s="167" t="s">
        <v>181</v>
      </c>
      <c r="I78" s="493"/>
      <c r="J78" s="500">
        <v>109.9</v>
      </c>
      <c r="K78" s="498">
        <v>109.9</v>
      </c>
      <c r="L78" s="56">
        <v>109.9</v>
      </c>
      <c r="M78" s="966"/>
      <c r="N78" s="167"/>
      <c r="O78" s="216"/>
      <c r="P78" s="83"/>
      <c r="Q78" s="229"/>
      <c r="R78" s="201"/>
    </row>
    <row r="79" spans="1:19" ht="16.350000000000001" customHeight="1" thickBot="1" x14ac:dyDescent="0.25">
      <c r="A79" s="71"/>
      <c r="B79" s="48"/>
      <c r="C79" s="49"/>
      <c r="D79" s="925"/>
      <c r="E79" s="876"/>
      <c r="F79" s="176"/>
      <c r="G79" s="856"/>
      <c r="H79" s="51" t="s">
        <v>11</v>
      </c>
      <c r="I79" s="330">
        <f>SUM(I77:I77)</f>
        <v>109.9</v>
      </c>
      <c r="J79" s="305">
        <f>J78</f>
        <v>109.9</v>
      </c>
      <c r="K79" s="107">
        <f>K78</f>
        <v>109.9</v>
      </c>
      <c r="L79" s="276">
        <f>L78</f>
        <v>109.9</v>
      </c>
      <c r="M79" s="279"/>
      <c r="N79" s="169"/>
      <c r="O79" s="214"/>
      <c r="P79" s="98"/>
      <c r="Q79" s="258"/>
      <c r="R79" s="209"/>
    </row>
    <row r="80" spans="1:19" ht="15.75" customHeight="1" x14ac:dyDescent="0.2">
      <c r="A80" s="65" t="s">
        <v>4</v>
      </c>
      <c r="B80" s="31" t="s">
        <v>6</v>
      </c>
      <c r="C80" s="11" t="s">
        <v>6</v>
      </c>
      <c r="D80" s="932"/>
      <c r="E80" s="894" t="s">
        <v>49</v>
      </c>
      <c r="F80" s="175" t="s">
        <v>29</v>
      </c>
      <c r="G80" s="886" t="s">
        <v>36</v>
      </c>
      <c r="H80" s="167" t="s">
        <v>5</v>
      </c>
      <c r="I80" s="331">
        <v>107.3</v>
      </c>
      <c r="J80" s="433">
        <f>16+3.5</f>
        <v>19.5</v>
      </c>
      <c r="K80" s="244"/>
      <c r="L80" s="272"/>
      <c r="M80" s="434" t="s">
        <v>50</v>
      </c>
      <c r="N80" s="435">
        <v>13</v>
      </c>
      <c r="O80" s="436">
        <v>1</v>
      </c>
      <c r="P80" s="437"/>
      <c r="Q80" s="79"/>
      <c r="R80" s="224"/>
    </row>
    <row r="81" spans="1:18" ht="15" customHeight="1" x14ac:dyDescent="0.2">
      <c r="A81" s="65"/>
      <c r="B81" s="15"/>
      <c r="C81" s="11"/>
      <c r="D81" s="882"/>
      <c r="E81" s="858"/>
      <c r="F81" s="175" t="s">
        <v>48</v>
      </c>
      <c r="G81" s="933"/>
      <c r="H81" s="167"/>
      <c r="I81" s="331"/>
      <c r="J81" s="304"/>
      <c r="K81" s="105"/>
      <c r="L81" s="273"/>
      <c r="M81" s="438" t="s">
        <v>174</v>
      </c>
      <c r="N81" s="439"/>
      <c r="O81" s="442">
        <v>1</v>
      </c>
      <c r="P81" s="428"/>
      <c r="Q81" s="440"/>
      <c r="R81" s="210"/>
    </row>
    <row r="82" spans="1:18" ht="26.1" customHeight="1" x14ac:dyDescent="0.2">
      <c r="A82" s="65"/>
      <c r="B82" s="15"/>
      <c r="C82" s="11"/>
      <c r="D82" s="882"/>
      <c r="E82" s="858"/>
      <c r="F82" s="175" t="s">
        <v>77</v>
      </c>
      <c r="G82" s="933"/>
      <c r="H82" s="167"/>
      <c r="I82" s="331"/>
      <c r="J82" s="304"/>
      <c r="K82" s="105"/>
      <c r="L82" s="273"/>
      <c r="M82" s="441" t="s">
        <v>173</v>
      </c>
      <c r="N82" s="325"/>
      <c r="O82" s="443">
        <v>1</v>
      </c>
      <c r="P82" s="75"/>
      <c r="Q82" s="212"/>
      <c r="R82" s="210"/>
    </row>
    <row r="83" spans="1:18" ht="14.25" customHeight="1" thickBot="1" x14ac:dyDescent="0.25">
      <c r="A83" s="71"/>
      <c r="B83" s="48"/>
      <c r="C83" s="49"/>
      <c r="D83" s="925"/>
      <c r="E83" s="876"/>
      <c r="F83" s="109"/>
      <c r="G83" s="856"/>
      <c r="H83" s="51" t="s">
        <v>11</v>
      </c>
      <c r="I83" s="330">
        <f>SUM(I80:I81)</f>
        <v>107.3</v>
      </c>
      <c r="J83" s="305">
        <f>SUM(J80:J81)</f>
        <v>19.5</v>
      </c>
      <c r="K83" s="107">
        <f>SUM(K80:K81)</f>
        <v>0</v>
      </c>
      <c r="L83" s="271">
        <f>SUM(L80:L81)</f>
        <v>0</v>
      </c>
      <c r="M83" s="279"/>
      <c r="N83" s="285"/>
      <c r="O83" s="289"/>
      <c r="P83" s="194"/>
      <c r="Q83" s="259"/>
      <c r="R83" s="209"/>
    </row>
    <row r="84" spans="1:18" s="58" customFormat="1" ht="32.1" customHeight="1" x14ac:dyDescent="0.25">
      <c r="A84" s="64" t="s">
        <v>4</v>
      </c>
      <c r="B84" s="29" t="s">
        <v>6</v>
      </c>
      <c r="C84" s="50" t="s">
        <v>7</v>
      </c>
      <c r="D84" s="60"/>
      <c r="E84" s="944" t="s">
        <v>56</v>
      </c>
      <c r="F84" s="177" t="s">
        <v>29</v>
      </c>
      <c r="G84" s="962" t="s">
        <v>57</v>
      </c>
      <c r="H84" s="979"/>
      <c r="I84" s="332"/>
      <c r="J84" s="301"/>
      <c r="K84" s="124"/>
      <c r="L84" s="243"/>
      <c r="M84" s="926" t="s">
        <v>84</v>
      </c>
      <c r="N84" s="929">
        <v>1</v>
      </c>
      <c r="O84" s="1004">
        <v>1</v>
      </c>
      <c r="P84" s="947">
        <v>1</v>
      </c>
      <c r="Q84" s="1001">
        <v>1</v>
      </c>
      <c r="R84" s="225"/>
    </row>
    <row r="85" spans="1:18" s="58" customFormat="1" ht="34.35" customHeight="1" x14ac:dyDescent="0.25">
      <c r="A85" s="65"/>
      <c r="B85" s="31"/>
      <c r="C85" s="11"/>
      <c r="D85" s="59"/>
      <c r="E85" s="945"/>
      <c r="F85" s="178" t="s">
        <v>76</v>
      </c>
      <c r="G85" s="963"/>
      <c r="H85" s="980"/>
      <c r="I85" s="333"/>
      <c r="J85" s="301"/>
      <c r="K85" s="124"/>
      <c r="L85" s="243"/>
      <c r="M85" s="927"/>
      <c r="N85" s="930"/>
      <c r="O85" s="1005"/>
      <c r="P85" s="948"/>
      <c r="Q85" s="1002"/>
      <c r="R85" s="225"/>
    </row>
    <row r="86" spans="1:18" s="58" customFormat="1" ht="27" customHeight="1" thickBot="1" x14ac:dyDescent="0.3">
      <c r="A86" s="71"/>
      <c r="B86" s="48"/>
      <c r="C86" s="49"/>
      <c r="D86" s="61"/>
      <c r="E86" s="946"/>
      <c r="F86" s="444" t="s">
        <v>77</v>
      </c>
      <c r="G86" s="964"/>
      <c r="H86" s="981"/>
      <c r="I86" s="334"/>
      <c r="J86" s="306"/>
      <c r="K86" s="274"/>
      <c r="L86" s="275"/>
      <c r="M86" s="928"/>
      <c r="N86" s="931"/>
      <c r="O86" s="1006"/>
      <c r="P86" s="949"/>
      <c r="Q86" s="1002"/>
      <c r="R86" s="225"/>
    </row>
    <row r="87" spans="1:18" ht="14.25" customHeight="1" x14ac:dyDescent="0.2">
      <c r="A87" s="69" t="s">
        <v>4</v>
      </c>
      <c r="B87" s="31" t="s">
        <v>6</v>
      </c>
      <c r="C87" s="967" t="s">
        <v>12</v>
      </c>
      <c r="D87" s="968"/>
      <c r="E87" s="968"/>
      <c r="F87" s="968"/>
      <c r="G87" s="968"/>
      <c r="H87" s="969"/>
      <c r="I87" s="335">
        <f>+I79+I83</f>
        <v>217.2</v>
      </c>
      <c r="J87" s="328">
        <f>+J79+J83</f>
        <v>129.4</v>
      </c>
      <c r="K87" s="308">
        <f>+K79+K83</f>
        <v>109.9</v>
      </c>
      <c r="L87" s="307">
        <f>+L79+L83</f>
        <v>109.9</v>
      </c>
      <c r="M87" s="248"/>
      <c r="N87" s="249"/>
      <c r="O87" s="249"/>
      <c r="P87" s="249"/>
      <c r="Q87" s="250"/>
      <c r="R87" s="251"/>
    </row>
    <row r="88" spans="1:18" ht="14.25" customHeight="1" x14ac:dyDescent="0.2">
      <c r="A88" s="72" t="s">
        <v>4</v>
      </c>
      <c r="B88" s="970" t="s">
        <v>13</v>
      </c>
      <c r="C88" s="971"/>
      <c r="D88" s="971"/>
      <c r="E88" s="971"/>
      <c r="F88" s="971"/>
      <c r="G88" s="971"/>
      <c r="H88" s="972"/>
      <c r="I88" s="353">
        <f>I87+I75</f>
        <v>600.20000000000005</v>
      </c>
      <c r="J88" s="354">
        <f>J87+J75</f>
        <v>483.5</v>
      </c>
      <c r="K88" s="355">
        <f>K87+K75</f>
        <v>696.9</v>
      </c>
      <c r="L88" s="356">
        <f>L87+L75</f>
        <v>1024.1000000000001</v>
      </c>
      <c r="M88" s="292"/>
      <c r="N88" s="293"/>
      <c r="O88" s="293"/>
      <c r="P88" s="293"/>
      <c r="Q88" s="294"/>
      <c r="R88" s="252"/>
    </row>
    <row r="89" spans="1:18" ht="14.25" customHeight="1" thickBot="1" x14ac:dyDescent="0.25">
      <c r="A89" s="233" t="s">
        <v>10</v>
      </c>
      <c r="B89" s="941" t="s">
        <v>19</v>
      </c>
      <c r="C89" s="942"/>
      <c r="D89" s="942"/>
      <c r="E89" s="942"/>
      <c r="F89" s="942"/>
      <c r="G89" s="942"/>
      <c r="H89" s="943"/>
      <c r="I89" s="336">
        <f>+I88</f>
        <v>600.20000000000005</v>
      </c>
      <c r="J89" s="329">
        <f t="shared" ref="J89:L89" si="2">+J88</f>
        <v>483.5</v>
      </c>
      <c r="K89" s="309">
        <f t="shared" si="2"/>
        <v>696.9</v>
      </c>
      <c r="L89" s="295">
        <f t="shared" si="2"/>
        <v>1024.1000000000001</v>
      </c>
      <c r="M89" s="296"/>
      <c r="N89" s="297"/>
      <c r="O89" s="297"/>
      <c r="P89" s="298"/>
      <c r="Q89" s="299"/>
      <c r="R89" s="252"/>
    </row>
    <row r="90" spans="1:18" ht="15" customHeight="1" x14ac:dyDescent="0.2">
      <c r="A90" s="823" t="s">
        <v>195</v>
      </c>
      <c r="B90" s="823"/>
      <c r="C90" s="823"/>
      <c r="D90" s="823"/>
      <c r="E90" s="823"/>
      <c r="F90" s="823"/>
      <c r="G90" s="823"/>
      <c r="H90" s="823"/>
      <c r="I90" s="823"/>
      <c r="J90" s="823"/>
      <c r="K90" s="823"/>
      <c r="L90" s="823"/>
      <c r="M90" s="193"/>
      <c r="N90" s="193"/>
      <c r="O90" s="193"/>
      <c r="P90" s="193"/>
      <c r="Q90" s="193"/>
      <c r="R90" s="193"/>
    </row>
    <row r="91" spans="1:18" ht="23.25" customHeight="1" x14ac:dyDescent="0.2">
      <c r="A91" s="823" t="s">
        <v>196</v>
      </c>
      <c r="B91" s="823"/>
      <c r="C91" s="823"/>
      <c r="D91" s="823"/>
      <c r="E91" s="823"/>
      <c r="F91" s="823"/>
      <c r="G91" s="823"/>
      <c r="H91" s="823"/>
      <c r="I91" s="823"/>
      <c r="J91" s="823"/>
      <c r="K91" s="823"/>
      <c r="L91" s="823"/>
      <c r="M91" s="823"/>
      <c r="N91" s="193"/>
      <c r="O91" s="193"/>
      <c r="P91" s="193"/>
      <c r="Q91" s="193"/>
      <c r="R91" s="193"/>
    </row>
    <row r="92" spans="1:18" ht="14.25" customHeight="1" thickBot="1" x14ac:dyDescent="0.25">
      <c r="A92" s="937" t="s">
        <v>14</v>
      </c>
      <c r="B92" s="937"/>
      <c r="C92" s="937"/>
      <c r="D92" s="937"/>
      <c r="E92" s="937"/>
      <c r="F92" s="937"/>
      <c r="G92" s="937"/>
      <c r="H92" s="937"/>
      <c r="I92" s="937"/>
      <c r="J92" s="937"/>
      <c r="K92" s="937"/>
      <c r="L92" s="937"/>
    </row>
    <row r="93" spans="1:18" ht="117" customHeight="1" thickBot="1" x14ac:dyDescent="0.25">
      <c r="A93" s="865" t="s">
        <v>15</v>
      </c>
      <c r="B93" s="866"/>
      <c r="C93" s="866"/>
      <c r="D93" s="866"/>
      <c r="E93" s="866"/>
      <c r="F93" s="866"/>
      <c r="G93" s="866"/>
      <c r="H93" s="867"/>
      <c r="I93" s="346" t="s">
        <v>147</v>
      </c>
      <c r="J93" s="85" t="s">
        <v>145</v>
      </c>
      <c r="K93" s="86" t="s">
        <v>68</v>
      </c>
      <c r="L93" s="84" t="s">
        <v>146</v>
      </c>
      <c r="M93" s="26"/>
      <c r="N93" s="26"/>
      <c r="O93" s="26"/>
      <c r="P93" s="26"/>
      <c r="Q93" s="26"/>
      <c r="R93" s="26"/>
    </row>
    <row r="94" spans="1:18" ht="16.5" customHeight="1" x14ac:dyDescent="0.2">
      <c r="A94" s="911" t="s">
        <v>34</v>
      </c>
      <c r="B94" s="912"/>
      <c r="C94" s="912"/>
      <c r="D94" s="912"/>
      <c r="E94" s="912"/>
      <c r="F94" s="912"/>
      <c r="G94" s="912"/>
      <c r="H94" s="913"/>
      <c r="I94" s="347">
        <f>SUM(I96:I98)</f>
        <v>600.20000000000005</v>
      </c>
      <c r="J94" s="343">
        <f>SUM(J96:J98)</f>
        <v>343.7</v>
      </c>
      <c r="K94" s="73">
        <f>SUM(K96:K98)</f>
        <v>349.7</v>
      </c>
      <c r="L94" s="74">
        <f>SUM(L96:L98)</f>
        <v>408.4</v>
      </c>
      <c r="M94" s="26"/>
      <c r="N94" s="26"/>
      <c r="O94" s="26"/>
      <c r="P94" s="26"/>
      <c r="Q94" s="26"/>
      <c r="R94" s="26"/>
    </row>
    <row r="95" spans="1:18" ht="16.5" customHeight="1" x14ac:dyDescent="0.2">
      <c r="A95" s="914" t="s">
        <v>35</v>
      </c>
      <c r="B95" s="915"/>
      <c r="C95" s="915"/>
      <c r="D95" s="915"/>
      <c r="E95" s="915"/>
      <c r="F95" s="915"/>
      <c r="G95" s="915"/>
      <c r="H95" s="916"/>
      <c r="I95" s="348">
        <f>SUM(I96:I98)</f>
        <v>600.20000000000005</v>
      </c>
      <c r="J95" s="344">
        <f>SUM(J96:J98)</f>
        <v>343.7</v>
      </c>
      <c r="K95" s="46">
        <f>SUM(K96:K98)</f>
        <v>349.7</v>
      </c>
      <c r="L95" s="44">
        <f>SUM(L96:L98)</f>
        <v>408.4</v>
      </c>
      <c r="M95" s="26"/>
      <c r="N95" s="26"/>
      <c r="O95" s="26"/>
      <c r="P95" s="26"/>
      <c r="Q95" s="26"/>
      <c r="R95" s="26"/>
    </row>
    <row r="96" spans="1:18" ht="14.25" customHeight="1" x14ac:dyDescent="0.2">
      <c r="A96" s="917" t="s">
        <v>16</v>
      </c>
      <c r="B96" s="918"/>
      <c r="C96" s="918"/>
      <c r="D96" s="918"/>
      <c r="E96" s="918"/>
      <c r="F96" s="918"/>
      <c r="G96" s="918"/>
      <c r="H96" s="919"/>
      <c r="I96" s="349">
        <f>SUMIF(H16:H86,"sb",I16:I86)</f>
        <v>484.5</v>
      </c>
      <c r="J96" s="345">
        <f>SUMIF(H16:H86,"sb",J16:J86)</f>
        <v>336.4</v>
      </c>
      <c r="K96" s="43">
        <f>SUMIF(H16:H86,"sb",K16:K86)</f>
        <v>349.7</v>
      </c>
      <c r="L96" s="54">
        <f>SUMIF(H16:H86,"sb",L16:L86)</f>
        <v>408.4</v>
      </c>
      <c r="M96" s="27"/>
      <c r="N96" s="27"/>
      <c r="O96" s="27"/>
      <c r="P96" s="27"/>
      <c r="Q96" s="27"/>
      <c r="R96" s="27"/>
    </row>
    <row r="97" spans="1:18" ht="26.25" customHeight="1" x14ac:dyDescent="0.2">
      <c r="A97" s="917" t="s">
        <v>160</v>
      </c>
      <c r="B97" s="918"/>
      <c r="C97" s="918"/>
      <c r="D97" s="918"/>
      <c r="E97" s="918"/>
      <c r="F97" s="918"/>
      <c r="G97" s="918"/>
      <c r="H97" s="919"/>
      <c r="I97" s="349">
        <f>SUMIF(H17:H87,"sb(esa)",I17:I87)</f>
        <v>5.8</v>
      </c>
      <c r="J97" s="345">
        <f>SUMIF(H17:H87,"sb(esa)",J17:J87)</f>
        <v>7.3</v>
      </c>
      <c r="K97" s="43">
        <f>SUMIF(H17:H87,"sb(esa)",K17:K87)</f>
        <v>0</v>
      </c>
      <c r="L97" s="54">
        <f>SUMIF(H17:H87,"sb(esa)",L17:L87)</f>
        <v>0</v>
      </c>
      <c r="M97" s="27"/>
      <c r="N97" s="27"/>
      <c r="O97" s="27"/>
      <c r="P97" s="27"/>
      <c r="Q97" s="27"/>
      <c r="R97" s="27"/>
    </row>
    <row r="98" spans="1:18" ht="14.25" customHeight="1" x14ac:dyDescent="0.2">
      <c r="A98" s="917" t="s">
        <v>87</v>
      </c>
      <c r="B98" s="918"/>
      <c r="C98" s="918"/>
      <c r="D98" s="918"/>
      <c r="E98" s="918"/>
      <c r="F98" s="918"/>
      <c r="G98" s="918"/>
      <c r="H98" s="919"/>
      <c r="I98" s="349">
        <f>SUMIF(H17:H87,"sb(vb)",I17:I87)</f>
        <v>109.9</v>
      </c>
      <c r="J98" s="345">
        <f>SUMIF(H17:H87,"sb(vb)",J17:J87)</f>
        <v>0</v>
      </c>
      <c r="K98" s="43">
        <f>SUMIF(H17:H87,"sb(vb)",K17:K87)</f>
        <v>0</v>
      </c>
      <c r="L98" s="54">
        <f>SUMIF(H17:H87,"sb(vb)",L17:L87)</f>
        <v>0</v>
      </c>
      <c r="M98" s="27"/>
      <c r="N98" s="27"/>
      <c r="O98" s="27"/>
      <c r="P98" s="27"/>
      <c r="Q98" s="27"/>
      <c r="R98" s="27"/>
    </row>
    <row r="99" spans="1:18" ht="14.25" customHeight="1" x14ac:dyDescent="0.2">
      <c r="A99" s="938" t="s">
        <v>33</v>
      </c>
      <c r="B99" s="939"/>
      <c r="C99" s="939"/>
      <c r="D99" s="939"/>
      <c r="E99" s="939"/>
      <c r="F99" s="939"/>
      <c r="G99" s="939"/>
      <c r="H99" s="940"/>
      <c r="I99" s="423">
        <f>I100</f>
        <v>0</v>
      </c>
      <c r="J99" s="424">
        <f>J100+J101</f>
        <v>139.80000000000001</v>
      </c>
      <c r="K99" s="425">
        <f>K100+K101</f>
        <v>347.20000000000005</v>
      </c>
      <c r="L99" s="426">
        <f>L100+L101</f>
        <v>615.70000000000005</v>
      </c>
      <c r="M99" s="27"/>
      <c r="N99" s="27"/>
      <c r="O99" s="27"/>
      <c r="P99" s="27"/>
      <c r="Q99" s="27"/>
      <c r="R99" s="27"/>
    </row>
    <row r="100" spans="1:18" ht="14.25" customHeight="1" x14ac:dyDescent="0.2">
      <c r="A100" s="934" t="s">
        <v>170</v>
      </c>
      <c r="B100" s="935"/>
      <c r="C100" s="935"/>
      <c r="D100" s="935"/>
      <c r="E100" s="935"/>
      <c r="F100" s="935"/>
      <c r="G100" s="935"/>
      <c r="H100" s="936"/>
      <c r="I100" s="421">
        <f>SUMIF(H17:H87,"es",I17:I87)</f>
        <v>0</v>
      </c>
      <c r="J100" s="427">
        <f>SUMIF(H17:H87,"es",J17:J87)</f>
        <v>29.9</v>
      </c>
      <c r="K100" s="428">
        <f>SUMIF(H17:H87,"es",K17:K87)</f>
        <v>237.3</v>
      </c>
      <c r="L100" s="422">
        <f>SUMIF(H17:H87,"es",L17:L87)</f>
        <v>505.8</v>
      </c>
      <c r="M100" s="27"/>
      <c r="N100" s="27"/>
      <c r="O100" s="27"/>
      <c r="P100" s="27"/>
      <c r="Q100" s="27"/>
      <c r="R100" s="27"/>
    </row>
    <row r="101" spans="1:18" ht="14.25" customHeight="1" x14ac:dyDescent="0.2">
      <c r="A101" s="934" t="s">
        <v>182</v>
      </c>
      <c r="B101" s="935"/>
      <c r="C101" s="935"/>
      <c r="D101" s="935"/>
      <c r="E101" s="935"/>
      <c r="F101" s="935"/>
      <c r="G101" s="935"/>
      <c r="H101" s="936"/>
      <c r="I101" s="421">
        <f>SUMIF(H18:H88,"lrvb",I18:I88)</f>
        <v>0</v>
      </c>
      <c r="J101" s="427">
        <f>SUMIF(H18:H88,"lrvb",J18:J88)</f>
        <v>109.9</v>
      </c>
      <c r="K101" s="428">
        <f>SUMIF(H18:H88,"lrvb",K18:K88)</f>
        <v>109.9</v>
      </c>
      <c r="L101" s="422">
        <f>SUMIF(H18:H88,"lrvb",L18:L88)</f>
        <v>109.9</v>
      </c>
      <c r="M101" s="27"/>
      <c r="N101" s="27"/>
      <c r="O101" s="27"/>
      <c r="P101" s="27"/>
      <c r="Q101" s="27"/>
      <c r="R101" s="27"/>
    </row>
    <row r="102" spans="1:18" ht="14.25" customHeight="1" thickBot="1" x14ac:dyDescent="0.25">
      <c r="A102" s="907" t="s">
        <v>11</v>
      </c>
      <c r="B102" s="908"/>
      <c r="C102" s="908"/>
      <c r="D102" s="908"/>
      <c r="E102" s="908"/>
      <c r="F102" s="908"/>
      <c r="G102" s="908"/>
      <c r="H102" s="909"/>
      <c r="I102" s="316">
        <f>+I94+I99</f>
        <v>600.20000000000005</v>
      </c>
      <c r="J102" s="302">
        <f>+J94+J99</f>
        <v>483.5</v>
      </c>
      <c r="K102" s="42">
        <f>+K94+K99</f>
        <v>696.90000000000009</v>
      </c>
      <c r="L102" s="45">
        <f>+L94+L99</f>
        <v>1024.0999999999999</v>
      </c>
      <c r="M102" s="26"/>
      <c r="N102" s="26"/>
      <c r="O102" s="26"/>
      <c r="P102" s="26"/>
      <c r="Q102" s="26"/>
      <c r="R102" s="26"/>
    </row>
    <row r="103" spans="1:18" ht="12.75" customHeight="1" x14ac:dyDescent="0.2">
      <c r="F103" s="910" t="s">
        <v>28</v>
      </c>
      <c r="G103" s="910"/>
      <c r="H103" s="910"/>
      <c r="I103" s="25"/>
      <c r="J103" s="210"/>
      <c r="K103" s="210"/>
      <c r="L103" s="210"/>
    </row>
    <row r="104" spans="1:18" x14ac:dyDescent="0.2">
      <c r="J104" s="211"/>
      <c r="K104" s="211"/>
      <c r="L104" s="211"/>
    </row>
  </sheetData>
  <mergeCells count="136">
    <mergeCell ref="E46:E48"/>
    <mergeCell ref="A11:Q11"/>
    <mergeCell ref="P28:P29"/>
    <mergeCell ref="G8:G10"/>
    <mergeCell ref="Q84:Q86"/>
    <mergeCell ref="E36:E37"/>
    <mergeCell ref="M36:M37"/>
    <mergeCell ref="G37:H37"/>
    <mergeCell ref="Q66:Q67"/>
    <mergeCell ref="O84:O86"/>
    <mergeCell ref="O66:O67"/>
    <mergeCell ref="P66:P67"/>
    <mergeCell ref="I40:I42"/>
    <mergeCell ref="G33:G36"/>
    <mergeCell ref="F36:F37"/>
    <mergeCell ref="E49:E50"/>
    <mergeCell ref="I56:I57"/>
    <mergeCell ref="E43:E45"/>
    <mergeCell ref="G43:G48"/>
    <mergeCell ref="E51:E52"/>
    <mergeCell ref="H51:H52"/>
    <mergeCell ref="I51:I52"/>
    <mergeCell ref="G53:G54"/>
    <mergeCell ref="K53:K54"/>
    <mergeCell ref="M53:M54"/>
    <mergeCell ref="C87:H87"/>
    <mergeCell ref="E70:E71"/>
    <mergeCell ref="G66:G70"/>
    <mergeCell ref="B88:H88"/>
    <mergeCell ref="M49:M50"/>
    <mergeCell ref="H40:H42"/>
    <mergeCell ref="A8:A10"/>
    <mergeCell ref="E20:E21"/>
    <mergeCell ref="F20:F21"/>
    <mergeCell ref="H17:H18"/>
    <mergeCell ref="H84:H86"/>
    <mergeCell ref="M60:M61"/>
    <mergeCell ref="G71:H71"/>
    <mergeCell ref="G62:G65"/>
    <mergeCell ref="E39:E40"/>
    <mergeCell ref="G38:G42"/>
    <mergeCell ref="G55:H55"/>
    <mergeCell ref="E56:E58"/>
    <mergeCell ref="L59:L60"/>
    <mergeCell ref="M77:M78"/>
    <mergeCell ref="I59:I60"/>
    <mergeCell ref="J59:J60"/>
    <mergeCell ref="K59:K60"/>
    <mergeCell ref="B89:H89"/>
    <mergeCell ref="E84:E86"/>
    <mergeCell ref="P84:P86"/>
    <mergeCell ref="E72:E74"/>
    <mergeCell ref="G72:G74"/>
    <mergeCell ref="E66:E67"/>
    <mergeCell ref="H56:H57"/>
    <mergeCell ref="L56:L57"/>
    <mergeCell ref="E59:E60"/>
    <mergeCell ref="G59:G61"/>
    <mergeCell ref="M66:M67"/>
    <mergeCell ref="N66:N67"/>
    <mergeCell ref="J56:J57"/>
    <mergeCell ref="K56:K57"/>
    <mergeCell ref="M75:N75"/>
    <mergeCell ref="G84:G86"/>
    <mergeCell ref="I20:I21"/>
    <mergeCell ref="A102:H102"/>
    <mergeCell ref="F103:H103"/>
    <mergeCell ref="A94:H94"/>
    <mergeCell ref="A95:H95"/>
    <mergeCell ref="A96:H96"/>
    <mergeCell ref="A98:H98"/>
    <mergeCell ref="C75:H75"/>
    <mergeCell ref="C76:N76"/>
    <mergeCell ref="D77:D79"/>
    <mergeCell ref="M84:M86"/>
    <mergeCell ref="N84:N86"/>
    <mergeCell ref="D80:D83"/>
    <mergeCell ref="E80:E83"/>
    <mergeCell ref="G80:G83"/>
    <mergeCell ref="E77:E79"/>
    <mergeCell ref="G77:G79"/>
    <mergeCell ref="A90:L90"/>
    <mergeCell ref="A100:H100"/>
    <mergeCell ref="A97:H97"/>
    <mergeCell ref="A92:L92"/>
    <mergeCell ref="A99:H99"/>
    <mergeCell ref="A93:H93"/>
    <mergeCell ref="A101:H101"/>
    <mergeCell ref="E53:E55"/>
    <mergeCell ref="R30:T30"/>
    <mergeCell ref="G15:G18"/>
    <mergeCell ref="C8:C10"/>
    <mergeCell ref="D8:D10"/>
    <mergeCell ref="D16:D18"/>
    <mergeCell ref="G32:H32"/>
    <mergeCell ref="G30:G31"/>
    <mergeCell ref="J51:J52"/>
    <mergeCell ref="K51:K52"/>
    <mergeCell ref="H20:H21"/>
    <mergeCell ref="E30:E32"/>
    <mergeCell ref="H8:H10"/>
    <mergeCell ref="G29:H29"/>
    <mergeCell ref="G27:G28"/>
    <mergeCell ref="I8:I10"/>
    <mergeCell ref="H27:H28"/>
    <mergeCell ref="G20:G21"/>
    <mergeCell ref="E22:E23"/>
    <mergeCell ref="D20:D21"/>
    <mergeCell ref="C14:N14"/>
    <mergeCell ref="E27:E29"/>
    <mergeCell ref="M28:M29"/>
    <mergeCell ref="M9:M10"/>
    <mergeCell ref="A91:M91"/>
    <mergeCell ref="A4:Q4"/>
    <mergeCell ref="A3:Q3"/>
    <mergeCell ref="A5:Q5"/>
    <mergeCell ref="M1:Q1"/>
    <mergeCell ref="N9:N10"/>
    <mergeCell ref="O9:Q9"/>
    <mergeCell ref="G56:G58"/>
    <mergeCell ref="M56:M58"/>
    <mergeCell ref="J8:J10"/>
    <mergeCell ref="K8:K10"/>
    <mergeCell ref="L8:L10"/>
    <mergeCell ref="O28:O29"/>
    <mergeCell ref="N28:N29"/>
    <mergeCell ref="B8:B10"/>
    <mergeCell ref="O7:Q7"/>
    <mergeCell ref="Q28:Q29"/>
    <mergeCell ref="E16:E18"/>
    <mergeCell ref="F16:F18"/>
    <mergeCell ref="F8:F10"/>
    <mergeCell ref="M8:Q8"/>
    <mergeCell ref="B13:Q13"/>
    <mergeCell ref="A12:Q12"/>
    <mergeCell ref="E8:E10"/>
  </mergeCells>
  <pageMargins left="0.78740157480314965" right="0.39370078740157483" top="0.39370078740157483" bottom="0.39370078740157483" header="0" footer="0"/>
  <pageSetup paperSize="9" scale="55" orientation="portrait" r:id="rId1"/>
  <rowBreaks count="1" manualBreakCount="1">
    <brk id="58" max="16" man="1"/>
  </rowBreaks>
  <ignoredErrors>
    <ignoredError sqref="J100"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95"/>
  <sheetViews>
    <sheetView tabSelected="1" topLeftCell="A3" zoomScaleNormal="100" zoomScaleSheetLayoutView="100" workbookViewId="0">
      <selection activeCell="P52" sqref="P52:P53"/>
    </sheetView>
  </sheetViews>
  <sheetFormatPr defaultColWidth="9.140625" defaultRowHeight="12.75" x14ac:dyDescent="0.2"/>
  <cols>
    <col min="1" max="1" width="2.5703125" style="2" customWidth="1"/>
    <col min="2" max="2" width="2.85546875" style="3" customWidth="1"/>
    <col min="3" max="3" width="2.5703125" style="4" customWidth="1"/>
    <col min="4" max="4" width="31.28515625" style="6" customWidth="1"/>
    <col min="5" max="5" width="3.5703125" style="25" customWidth="1"/>
    <col min="6" max="6" width="8.140625" style="6" customWidth="1"/>
    <col min="7" max="9" width="7" style="6" customWidth="1"/>
    <col min="10" max="12" width="7.140625" style="6" customWidth="1"/>
    <col min="13" max="15" width="7.140625" style="28" customWidth="1"/>
    <col min="16" max="16" width="28.5703125" style="6" customWidth="1"/>
    <col min="17" max="18" width="6.28515625" style="6" customWidth="1"/>
    <col min="19" max="20" width="6" style="6" customWidth="1"/>
    <col min="21" max="22" width="6.28515625" style="6" customWidth="1"/>
    <col min="23" max="23" width="36.7109375" style="722" customWidth="1"/>
    <col min="24" max="16384" width="9.140625" style="6"/>
  </cols>
  <sheetData>
    <row r="1" spans="1:26" ht="17.25" customHeight="1" x14ac:dyDescent="0.25">
      <c r="F1" s="286"/>
      <c r="G1" s="286"/>
      <c r="H1" s="286"/>
      <c r="I1" s="286"/>
      <c r="J1" s="286"/>
      <c r="K1" s="286"/>
      <c r="L1" s="286"/>
      <c r="M1" s="286"/>
      <c r="N1" s="286"/>
      <c r="O1" s="286"/>
      <c r="P1" s="1051"/>
      <c r="Q1" s="1051"/>
      <c r="R1" s="1051"/>
      <c r="S1" s="1051"/>
      <c r="T1" s="1051"/>
      <c r="U1" s="1051"/>
      <c r="V1" s="616"/>
      <c r="W1" s="286" t="s">
        <v>197</v>
      </c>
      <c r="X1" s="286"/>
      <c r="Y1" s="286"/>
      <c r="Z1" s="286"/>
    </row>
    <row r="2" spans="1:26" ht="15.75" customHeight="1" x14ac:dyDescent="0.25">
      <c r="F2" s="76"/>
      <c r="G2" s="76"/>
      <c r="H2" s="76"/>
      <c r="I2" s="76"/>
      <c r="J2" s="76"/>
      <c r="K2" s="76"/>
      <c r="L2" s="76"/>
      <c r="M2" s="76"/>
      <c r="N2" s="76"/>
      <c r="O2" s="76"/>
      <c r="P2" s="76"/>
      <c r="Q2" s="76"/>
      <c r="R2" s="76"/>
      <c r="S2" s="76"/>
      <c r="T2" s="76"/>
      <c r="U2" s="76"/>
      <c r="V2" s="76"/>
      <c r="W2" s="76"/>
    </row>
    <row r="3" spans="1:26" s="7" customFormat="1" ht="15.75" x14ac:dyDescent="0.2">
      <c r="A3" s="825" t="s">
        <v>187</v>
      </c>
      <c r="B3" s="825"/>
      <c r="C3" s="825"/>
      <c r="D3" s="825"/>
      <c r="E3" s="825"/>
      <c r="F3" s="825"/>
      <c r="G3" s="825"/>
      <c r="H3" s="825"/>
      <c r="I3" s="825"/>
      <c r="J3" s="825"/>
      <c r="K3" s="825"/>
      <c r="L3" s="825"/>
      <c r="M3" s="825"/>
      <c r="N3" s="825"/>
      <c r="O3" s="825"/>
      <c r="P3" s="825"/>
      <c r="Q3" s="825"/>
      <c r="R3" s="825"/>
      <c r="S3" s="825"/>
      <c r="T3" s="825"/>
      <c r="U3" s="825"/>
      <c r="V3" s="610"/>
      <c r="W3" s="711"/>
      <c r="X3" s="490"/>
      <c r="Y3" s="490"/>
    </row>
    <row r="4" spans="1:26" s="7" customFormat="1" ht="15.75" customHeight="1" x14ac:dyDescent="0.2">
      <c r="A4" s="824" t="s">
        <v>63</v>
      </c>
      <c r="B4" s="824"/>
      <c r="C4" s="824"/>
      <c r="D4" s="824"/>
      <c r="E4" s="824"/>
      <c r="F4" s="824"/>
      <c r="G4" s="824"/>
      <c r="H4" s="824"/>
      <c r="I4" s="824"/>
      <c r="J4" s="824"/>
      <c r="K4" s="824"/>
      <c r="L4" s="824"/>
      <c r="M4" s="824"/>
      <c r="N4" s="824"/>
      <c r="O4" s="824"/>
      <c r="P4" s="824"/>
      <c r="Q4" s="824"/>
      <c r="R4" s="824"/>
      <c r="S4" s="824"/>
      <c r="T4" s="824"/>
      <c r="U4" s="824"/>
      <c r="V4" s="609"/>
      <c r="W4" s="712"/>
      <c r="X4" s="489"/>
      <c r="Y4" s="489"/>
    </row>
    <row r="5" spans="1:26" s="7" customFormat="1" ht="15.75" customHeight="1" x14ac:dyDescent="0.2">
      <c r="A5" s="826" t="s">
        <v>17</v>
      </c>
      <c r="B5" s="826"/>
      <c r="C5" s="826"/>
      <c r="D5" s="826"/>
      <c r="E5" s="826"/>
      <c r="F5" s="826"/>
      <c r="G5" s="826"/>
      <c r="H5" s="826"/>
      <c r="I5" s="826"/>
      <c r="J5" s="826"/>
      <c r="K5" s="826"/>
      <c r="L5" s="826"/>
      <c r="M5" s="826"/>
      <c r="N5" s="826"/>
      <c r="O5" s="826"/>
      <c r="P5" s="826"/>
      <c r="Q5" s="826"/>
      <c r="R5" s="826"/>
      <c r="S5" s="826"/>
      <c r="T5" s="826"/>
      <c r="U5" s="826"/>
      <c r="V5" s="170"/>
      <c r="W5" s="76"/>
      <c r="X5" s="491"/>
      <c r="Y5" s="491"/>
    </row>
    <row r="6" spans="1:26" s="7" customFormat="1" ht="15.75" customHeight="1" x14ac:dyDescent="0.25">
      <c r="A6" s="170"/>
      <c r="B6" s="170"/>
      <c r="C6" s="170"/>
      <c r="D6" s="170"/>
      <c r="E6" s="492"/>
      <c r="F6" s="170"/>
      <c r="G6" s="170"/>
      <c r="H6" s="170"/>
      <c r="I6" s="170"/>
      <c r="J6" s="170"/>
      <c r="K6" s="170"/>
      <c r="L6" s="170"/>
      <c r="M6" s="170"/>
      <c r="N6" s="170"/>
      <c r="O6" s="170"/>
      <c r="P6" s="170"/>
      <c r="Q6" s="170"/>
      <c r="R6" s="170"/>
      <c r="S6" s="170"/>
      <c r="T6" s="170"/>
      <c r="U6" s="170"/>
      <c r="V6" s="170"/>
      <c r="W6" s="492"/>
    </row>
    <row r="7" spans="1:26" ht="16.5" customHeight="1" thickBot="1" x14ac:dyDescent="0.25">
      <c r="A7" s="8"/>
      <c r="B7" s="8"/>
      <c r="C7" s="9"/>
      <c r="D7" s="10"/>
      <c r="E7" s="209"/>
      <c r="F7" s="10"/>
      <c r="G7" s="10"/>
      <c r="H7" s="10"/>
      <c r="I7" s="10"/>
      <c r="J7" s="10"/>
      <c r="K7" s="10"/>
      <c r="L7" s="10"/>
      <c r="M7" s="10"/>
      <c r="N7" s="10"/>
      <c r="O7" s="10"/>
      <c r="P7" s="220"/>
      <c r="Q7" s="854"/>
      <c r="R7" s="854"/>
      <c r="S7" s="854"/>
      <c r="T7" s="854"/>
      <c r="U7" s="854"/>
      <c r="V7" s="220"/>
      <c r="W7" s="530" t="s">
        <v>18</v>
      </c>
    </row>
    <row r="8" spans="1:26" ht="19.5" customHeight="1" thickBot="1" x14ac:dyDescent="0.25">
      <c r="A8" s="976" t="s">
        <v>64</v>
      </c>
      <c r="B8" s="852" t="s">
        <v>0</v>
      </c>
      <c r="C8" s="879" t="s">
        <v>1</v>
      </c>
      <c r="D8" s="874" t="s">
        <v>20</v>
      </c>
      <c r="E8" s="863" t="s">
        <v>66</v>
      </c>
      <c r="F8" s="828" t="s">
        <v>3</v>
      </c>
      <c r="G8" s="1055" t="s">
        <v>144</v>
      </c>
      <c r="H8" s="842" t="s">
        <v>200</v>
      </c>
      <c r="I8" s="1061" t="s">
        <v>201</v>
      </c>
      <c r="J8" s="839" t="s">
        <v>148</v>
      </c>
      <c r="K8" s="842" t="s">
        <v>202</v>
      </c>
      <c r="L8" s="1061" t="s">
        <v>201</v>
      </c>
      <c r="M8" s="1052" t="s">
        <v>149</v>
      </c>
      <c r="N8" s="842" t="s">
        <v>203</v>
      </c>
      <c r="O8" s="1061" t="s">
        <v>201</v>
      </c>
      <c r="P8" s="865" t="s">
        <v>69</v>
      </c>
      <c r="Q8" s="866"/>
      <c r="R8" s="866"/>
      <c r="S8" s="866"/>
      <c r="T8" s="866"/>
      <c r="U8" s="866"/>
      <c r="V8" s="867"/>
      <c r="W8" s="1074" t="s">
        <v>198</v>
      </c>
    </row>
    <row r="9" spans="1:26" ht="15" customHeight="1" thickBot="1" x14ac:dyDescent="0.25">
      <c r="A9" s="977"/>
      <c r="B9" s="853"/>
      <c r="C9" s="880"/>
      <c r="D9" s="875"/>
      <c r="E9" s="864"/>
      <c r="F9" s="899"/>
      <c r="G9" s="1056"/>
      <c r="H9" s="843"/>
      <c r="I9" s="1062"/>
      <c r="J9" s="840"/>
      <c r="K9" s="843"/>
      <c r="L9" s="1062"/>
      <c r="M9" s="1053"/>
      <c r="N9" s="843"/>
      <c r="O9" s="1062"/>
      <c r="P9" s="903" t="s">
        <v>2</v>
      </c>
      <c r="Q9" s="1058" t="s">
        <v>72</v>
      </c>
      <c r="R9" s="1059"/>
      <c r="S9" s="1059"/>
      <c r="T9" s="1059"/>
      <c r="U9" s="1059"/>
      <c r="V9" s="1060"/>
      <c r="W9" s="1075"/>
    </row>
    <row r="10" spans="1:26" ht="126" customHeight="1" thickBot="1" x14ac:dyDescent="0.25">
      <c r="A10" s="977"/>
      <c r="B10" s="853"/>
      <c r="C10" s="880"/>
      <c r="D10" s="875"/>
      <c r="E10" s="864"/>
      <c r="F10" s="829"/>
      <c r="G10" s="1057"/>
      <c r="H10" s="844"/>
      <c r="I10" s="1063"/>
      <c r="J10" s="841"/>
      <c r="K10" s="844"/>
      <c r="L10" s="1063"/>
      <c r="M10" s="1054"/>
      <c r="N10" s="844"/>
      <c r="O10" s="1063"/>
      <c r="P10" s="904"/>
      <c r="Q10" s="612" t="s">
        <v>70</v>
      </c>
      <c r="R10" s="543" t="s">
        <v>199</v>
      </c>
      <c r="S10" s="542" t="s">
        <v>71</v>
      </c>
      <c r="T10" s="544" t="s">
        <v>199</v>
      </c>
      <c r="U10" s="199" t="s">
        <v>143</v>
      </c>
      <c r="V10" s="545" t="s">
        <v>199</v>
      </c>
      <c r="W10" s="1076"/>
    </row>
    <row r="11" spans="1:26" ht="16.5" customHeight="1" x14ac:dyDescent="0.2">
      <c r="A11" s="993" t="s">
        <v>150</v>
      </c>
      <c r="B11" s="994"/>
      <c r="C11" s="994"/>
      <c r="D11" s="994"/>
      <c r="E11" s="994"/>
      <c r="F11" s="994"/>
      <c r="G11" s="994"/>
      <c r="H11" s="995"/>
      <c r="I11" s="995"/>
      <c r="J11" s="995"/>
      <c r="K11" s="995"/>
      <c r="L11" s="995"/>
      <c r="M11" s="994"/>
      <c r="N11" s="994"/>
      <c r="O11" s="994"/>
      <c r="P11" s="994"/>
      <c r="Q11" s="994"/>
      <c r="R11" s="994"/>
      <c r="S11" s="994"/>
      <c r="T11" s="994"/>
      <c r="U11" s="994"/>
      <c r="V11" s="596"/>
      <c r="W11" s="713"/>
    </row>
    <row r="12" spans="1:26" ht="15" customHeight="1" x14ac:dyDescent="0.2">
      <c r="A12" s="871" t="s">
        <v>59</v>
      </c>
      <c r="B12" s="872"/>
      <c r="C12" s="872"/>
      <c r="D12" s="872"/>
      <c r="E12" s="872"/>
      <c r="F12" s="872"/>
      <c r="G12" s="872"/>
      <c r="H12" s="872"/>
      <c r="I12" s="872"/>
      <c r="J12" s="872"/>
      <c r="K12" s="872"/>
      <c r="L12" s="872"/>
      <c r="M12" s="872"/>
      <c r="N12" s="872"/>
      <c r="O12" s="872"/>
      <c r="P12" s="872"/>
      <c r="Q12" s="872"/>
      <c r="R12" s="872"/>
      <c r="S12" s="872"/>
      <c r="T12" s="872"/>
      <c r="U12" s="872"/>
      <c r="V12" s="615"/>
      <c r="W12" s="714"/>
    </row>
    <row r="13" spans="1:26" ht="16.5" customHeight="1" thickBot="1" x14ac:dyDescent="0.25">
      <c r="A13" s="232" t="s">
        <v>4</v>
      </c>
      <c r="B13" s="868" t="s">
        <v>52</v>
      </c>
      <c r="C13" s="869"/>
      <c r="D13" s="869"/>
      <c r="E13" s="869"/>
      <c r="F13" s="869"/>
      <c r="G13" s="869"/>
      <c r="H13" s="869"/>
      <c r="I13" s="869"/>
      <c r="J13" s="869"/>
      <c r="K13" s="869"/>
      <c r="L13" s="869"/>
      <c r="M13" s="869"/>
      <c r="N13" s="869"/>
      <c r="O13" s="869"/>
      <c r="P13" s="869"/>
      <c r="Q13" s="869"/>
      <c r="R13" s="869"/>
      <c r="S13" s="869"/>
      <c r="T13" s="869"/>
      <c r="U13" s="869"/>
      <c r="V13" s="614"/>
      <c r="W13" s="715"/>
    </row>
    <row r="14" spans="1:26" ht="15.6" customHeight="1" thickBot="1" x14ac:dyDescent="0.25">
      <c r="A14" s="351" t="s">
        <v>4</v>
      </c>
      <c r="B14" s="231" t="s">
        <v>4</v>
      </c>
      <c r="C14" s="901" t="s">
        <v>21</v>
      </c>
      <c r="D14" s="901"/>
      <c r="E14" s="901"/>
      <c r="F14" s="901"/>
      <c r="G14" s="901"/>
      <c r="H14" s="901"/>
      <c r="I14" s="901"/>
      <c r="J14" s="901"/>
      <c r="K14" s="901"/>
      <c r="L14" s="901"/>
      <c r="M14" s="901"/>
      <c r="N14" s="901"/>
      <c r="O14" s="901"/>
      <c r="P14" s="901"/>
      <c r="Q14" s="222"/>
      <c r="R14" s="222"/>
      <c r="S14" s="222"/>
      <c r="T14" s="222"/>
      <c r="U14" s="222"/>
      <c r="V14" s="222"/>
      <c r="W14" s="716"/>
    </row>
    <row r="15" spans="1:26" ht="40.5" customHeight="1" x14ac:dyDescent="0.2">
      <c r="A15" s="65" t="s">
        <v>4</v>
      </c>
      <c r="B15" s="15" t="s">
        <v>4</v>
      </c>
      <c r="C15" s="11" t="s">
        <v>4</v>
      </c>
      <c r="D15" s="20" t="s">
        <v>22</v>
      </c>
      <c r="E15" s="488" t="s">
        <v>76</v>
      </c>
      <c r="F15" s="791" t="s">
        <v>5</v>
      </c>
      <c r="G15" s="792">
        <v>149.4</v>
      </c>
      <c r="H15" s="793">
        <f>149.4-4.1</f>
        <v>145.30000000000001</v>
      </c>
      <c r="I15" s="794">
        <f>H15-G15</f>
        <v>-4.0999999999999943</v>
      </c>
      <c r="J15" s="518">
        <v>154.5</v>
      </c>
      <c r="K15" s="650">
        <v>154.5</v>
      </c>
      <c r="L15" s="585"/>
      <c r="M15" s="645">
        <v>158.69999999999999</v>
      </c>
      <c r="N15" s="650">
        <v>158.69999999999999</v>
      </c>
      <c r="O15" s="633"/>
      <c r="P15" s="226"/>
      <c r="Q15" s="265"/>
      <c r="R15" s="535"/>
      <c r="S15" s="548"/>
      <c r="T15" s="533"/>
      <c r="U15" s="535"/>
      <c r="V15" s="171"/>
      <c r="W15" s="729"/>
      <c r="X15" s="28"/>
    </row>
    <row r="16" spans="1:26" ht="17.100000000000001" customHeight="1" x14ac:dyDescent="0.2">
      <c r="A16" s="65"/>
      <c r="B16" s="15"/>
      <c r="C16" s="11"/>
      <c r="D16" s="857" t="s">
        <v>44</v>
      </c>
      <c r="E16" s="860" t="s">
        <v>77</v>
      </c>
      <c r="F16" s="732" t="s">
        <v>58</v>
      </c>
      <c r="G16" s="733">
        <v>80</v>
      </c>
      <c r="H16" s="730">
        <f>80-1.1</f>
        <v>78.900000000000006</v>
      </c>
      <c r="I16" s="731">
        <f>H16-G16</f>
        <v>-1.0999999999999943</v>
      </c>
      <c r="J16" s="383">
        <v>84</v>
      </c>
      <c r="K16" s="384">
        <v>84</v>
      </c>
      <c r="L16" s="481"/>
      <c r="M16" s="642">
        <v>87.1</v>
      </c>
      <c r="N16" s="388">
        <v>87.1</v>
      </c>
      <c r="O16" s="376"/>
      <c r="P16" s="239" t="s">
        <v>73</v>
      </c>
      <c r="Q16" s="215">
        <v>3</v>
      </c>
      <c r="R16" s="536"/>
      <c r="S16" s="549">
        <v>3</v>
      </c>
      <c r="T16" s="228"/>
      <c r="U16" s="536">
        <v>3</v>
      </c>
      <c r="V16" s="111"/>
      <c r="W16" s="965" t="s">
        <v>210</v>
      </c>
    </row>
    <row r="17" spans="1:26" ht="27.75" customHeight="1" x14ac:dyDescent="0.2">
      <c r="A17" s="65"/>
      <c r="B17" s="15"/>
      <c r="C17" s="11"/>
      <c r="D17" s="858"/>
      <c r="E17" s="861"/>
      <c r="F17" s="978"/>
      <c r="G17" s="635"/>
      <c r="H17" s="105"/>
      <c r="I17" s="579"/>
      <c r="J17" s="304"/>
      <c r="K17" s="105"/>
      <c r="L17" s="104"/>
      <c r="M17" s="642"/>
      <c r="N17" s="388"/>
      <c r="O17" s="376"/>
      <c r="P17" s="239" t="s">
        <v>23</v>
      </c>
      <c r="Q17" s="215">
        <v>21</v>
      </c>
      <c r="R17" s="536"/>
      <c r="S17" s="549">
        <v>22</v>
      </c>
      <c r="T17" s="228"/>
      <c r="U17" s="536">
        <v>23</v>
      </c>
      <c r="V17" s="111"/>
      <c r="W17" s="966"/>
    </row>
    <row r="18" spans="1:26" ht="24" customHeight="1" x14ac:dyDescent="0.2">
      <c r="A18" s="65"/>
      <c r="B18" s="15"/>
      <c r="C18" s="11"/>
      <c r="D18" s="859"/>
      <c r="E18" s="862"/>
      <c r="F18" s="978"/>
      <c r="G18" s="641"/>
      <c r="H18" s="621"/>
      <c r="I18" s="623"/>
      <c r="J18" s="620"/>
      <c r="K18" s="621"/>
      <c r="L18" s="622"/>
      <c r="M18" s="641"/>
      <c r="N18" s="621"/>
      <c r="O18" s="623"/>
      <c r="P18" s="240" t="s">
        <v>168</v>
      </c>
      <c r="Q18" s="215">
        <v>70</v>
      </c>
      <c r="R18" s="536"/>
      <c r="S18" s="549">
        <v>70</v>
      </c>
      <c r="T18" s="228"/>
      <c r="U18" s="536">
        <v>70</v>
      </c>
      <c r="V18" s="602"/>
      <c r="W18" s="1091"/>
    </row>
    <row r="19" spans="1:26" ht="42" customHeight="1" x14ac:dyDescent="0.2">
      <c r="A19" s="65"/>
      <c r="B19" s="15"/>
      <c r="C19" s="11"/>
      <c r="D19" s="52" t="s">
        <v>45</v>
      </c>
      <c r="E19" s="108" t="s">
        <v>77</v>
      </c>
      <c r="F19" s="757" t="s">
        <v>58</v>
      </c>
      <c r="G19" s="758">
        <v>10</v>
      </c>
      <c r="H19" s="759">
        <v>10</v>
      </c>
      <c r="I19" s="760"/>
      <c r="J19" s="761">
        <v>10</v>
      </c>
      <c r="K19" s="759">
        <v>10</v>
      </c>
      <c r="L19" s="762"/>
      <c r="M19" s="763">
        <v>10</v>
      </c>
      <c r="N19" s="764">
        <v>10</v>
      </c>
      <c r="O19" s="765"/>
      <c r="P19" s="241" t="s">
        <v>60</v>
      </c>
      <c r="Q19" s="215">
        <v>1</v>
      </c>
      <c r="R19" s="536"/>
      <c r="S19" s="549">
        <v>1</v>
      </c>
      <c r="T19" s="228"/>
      <c r="U19" s="536">
        <v>1</v>
      </c>
      <c r="V19" s="111"/>
      <c r="W19" s="47"/>
    </row>
    <row r="20" spans="1:26" ht="29.25" customHeight="1" x14ac:dyDescent="0.2">
      <c r="A20" s="65"/>
      <c r="B20" s="15"/>
      <c r="C20" s="11"/>
      <c r="D20" s="857" t="s">
        <v>46</v>
      </c>
      <c r="E20" s="860" t="s">
        <v>77</v>
      </c>
      <c r="F20" s="1096" t="s">
        <v>58</v>
      </c>
      <c r="G20" s="763">
        <v>4.7</v>
      </c>
      <c r="H20" s="764">
        <v>4.7</v>
      </c>
      <c r="I20" s="765"/>
      <c r="J20" s="766">
        <v>5.8</v>
      </c>
      <c r="K20" s="764">
        <v>5.8</v>
      </c>
      <c r="L20" s="767"/>
      <c r="M20" s="763">
        <v>6.9</v>
      </c>
      <c r="N20" s="764">
        <v>6.9</v>
      </c>
      <c r="O20" s="376"/>
      <c r="P20" s="242" t="s">
        <v>60</v>
      </c>
      <c r="Q20" s="217">
        <v>1</v>
      </c>
      <c r="R20" s="617"/>
      <c r="S20" s="613">
        <v>1</v>
      </c>
      <c r="T20" s="227"/>
      <c r="U20" s="617">
        <v>1</v>
      </c>
      <c r="V20" s="111"/>
      <c r="W20" s="965"/>
      <c r="X20" s="114"/>
      <c r="Y20" s="114"/>
      <c r="Z20" s="114"/>
    </row>
    <row r="21" spans="1:26" ht="27" customHeight="1" x14ac:dyDescent="0.2">
      <c r="A21" s="65"/>
      <c r="B21" s="15"/>
      <c r="C21" s="11"/>
      <c r="D21" s="859"/>
      <c r="E21" s="862"/>
      <c r="F21" s="1096"/>
      <c r="G21" s="768"/>
      <c r="H21" s="769"/>
      <c r="I21" s="770"/>
      <c r="J21" s="771"/>
      <c r="K21" s="769"/>
      <c r="L21" s="772"/>
      <c r="M21" s="773"/>
      <c r="N21" s="774"/>
      <c r="O21" s="385"/>
      <c r="P21" s="420" t="s">
        <v>169</v>
      </c>
      <c r="Q21" s="237">
        <v>15</v>
      </c>
      <c r="R21" s="472"/>
      <c r="S21" s="550">
        <v>18</v>
      </c>
      <c r="T21" s="184"/>
      <c r="U21" s="472">
        <v>21</v>
      </c>
      <c r="V21" s="600"/>
      <c r="W21" s="1091"/>
      <c r="X21" s="114"/>
      <c r="Y21" s="114"/>
      <c r="Z21" s="114"/>
    </row>
    <row r="22" spans="1:26" ht="29.25" customHeight="1" x14ac:dyDescent="0.2">
      <c r="A22" s="65"/>
      <c r="B22" s="15"/>
      <c r="C22" s="11"/>
      <c r="D22" s="857" t="s">
        <v>161</v>
      </c>
      <c r="E22" s="603" t="s">
        <v>78</v>
      </c>
      <c r="F22" s="732" t="s">
        <v>58</v>
      </c>
      <c r="G22" s="733">
        <v>20</v>
      </c>
      <c r="H22" s="730">
        <f>20-1</f>
        <v>19</v>
      </c>
      <c r="I22" s="731">
        <f>H22-G22</f>
        <v>-1</v>
      </c>
      <c r="J22" s="383">
        <v>20</v>
      </c>
      <c r="K22" s="384">
        <v>20</v>
      </c>
      <c r="L22" s="481"/>
      <c r="M22" s="654">
        <v>20</v>
      </c>
      <c r="N22" s="661">
        <v>20</v>
      </c>
      <c r="O22" s="385"/>
      <c r="P22" s="394" t="s">
        <v>162</v>
      </c>
      <c r="Q22" s="237">
        <v>1</v>
      </c>
      <c r="R22" s="472"/>
      <c r="S22" s="550">
        <v>1</v>
      </c>
      <c r="T22" s="395"/>
      <c r="U22" s="472">
        <v>1</v>
      </c>
      <c r="V22" s="184"/>
      <c r="W22" s="902" t="s">
        <v>211</v>
      </c>
      <c r="X22" s="114"/>
      <c r="Y22" s="114"/>
      <c r="Z22" s="114"/>
    </row>
    <row r="23" spans="1:26" ht="50.25" customHeight="1" x14ac:dyDescent="0.2">
      <c r="A23" s="65"/>
      <c r="B23" s="15"/>
      <c r="C23" s="11"/>
      <c r="D23" s="859"/>
      <c r="E23" s="488"/>
      <c r="F23" s="169"/>
      <c r="G23" s="640"/>
      <c r="H23" s="384"/>
      <c r="I23" s="630"/>
      <c r="J23" s="383"/>
      <c r="K23" s="384"/>
      <c r="L23" s="481"/>
      <c r="M23" s="654"/>
      <c r="N23" s="661"/>
      <c r="O23" s="385"/>
      <c r="P23" s="394" t="s">
        <v>171</v>
      </c>
      <c r="Q23" s="237">
        <v>200</v>
      </c>
      <c r="R23" s="472"/>
      <c r="S23" s="550">
        <v>200</v>
      </c>
      <c r="T23" s="395"/>
      <c r="U23" s="472">
        <v>200</v>
      </c>
      <c r="V23" s="600"/>
      <c r="W23" s="956"/>
      <c r="X23" s="114"/>
      <c r="Y23" s="114"/>
      <c r="Z23" s="114"/>
    </row>
    <row r="24" spans="1:26" ht="39.75" customHeight="1" x14ac:dyDescent="0.2">
      <c r="A24" s="65"/>
      <c r="B24" s="15"/>
      <c r="C24" s="11"/>
      <c r="D24" s="364" t="s">
        <v>163</v>
      </c>
      <c r="E24" s="603" t="s">
        <v>78</v>
      </c>
      <c r="F24" s="757" t="s">
        <v>58</v>
      </c>
      <c r="G24" s="768">
        <v>20</v>
      </c>
      <c r="H24" s="769">
        <v>20</v>
      </c>
      <c r="I24" s="770"/>
      <c r="J24" s="771">
        <v>20</v>
      </c>
      <c r="K24" s="769">
        <v>20</v>
      </c>
      <c r="L24" s="772"/>
      <c r="M24" s="773">
        <v>20</v>
      </c>
      <c r="N24" s="774">
        <v>20</v>
      </c>
      <c r="O24" s="775"/>
      <c r="P24" s="394" t="s">
        <v>172</v>
      </c>
      <c r="Q24" s="237">
        <v>1</v>
      </c>
      <c r="R24" s="472"/>
      <c r="S24" s="550">
        <v>1</v>
      </c>
      <c r="T24" s="395"/>
      <c r="U24" s="472">
        <v>1</v>
      </c>
      <c r="V24" s="184"/>
      <c r="W24" s="902"/>
      <c r="X24" s="114"/>
      <c r="Y24" s="114"/>
      <c r="Z24" s="114"/>
    </row>
    <row r="25" spans="1:26" ht="51.75" customHeight="1" x14ac:dyDescent="0.2">
      <c r="A25" s="65"/>
      <c r="B25" s="15"/>
      <c r="C25" s="11"/>
      <c r="D25" s="364"/>
      <c r="E25" s="487"/>
      <c r="F25" s="169"/>
      <c r="G25" s="640"/>
      <c r="H25" s="384"/>
      <c r="I25" s="630"/>
      <c r="J25" s="383"/>
      <c r="K25" s="384"/>
      <c r="L25" s="587"/>
      <c r="M25" s="654"/>
      <c r="N25" s="661"/>
      <c r="O25" s="385"/>
      <c r="P25" s="394" t="s">
        <v>164</v>
      </c>
      <c r="Q25" s="237">
        <v>12</v>
      </c>
      <c r="R25" s="472"/>
      <c r="S25" s="550">
        <v>14</v>
      </c>
      <c r="T25" s="395"/>
      <c r="U25" s="472">
        <v>16</v>
      </c>
      <c r="V25" s="184"/>
      <c r="W25" s="837"/>
      <c r="X25" s="114"/>
      <c r="Y25" s="114"/>
      <c r="Z25" s="114"/>
    </row>
    <row r="26" spans="1:26" ht="52.5" customHeight="1" x14ac:dyDescent="0.2">
      <c r="A26" s="65"/>
      <c r="B26" s="15"/>
      <c r="C26" s="11"/>
      <c r="D26" s="364"/>
      <c r="E26" s="488"/>
      <c r="F26" s="169"/>
      <c r="G26" s="640"/>
      <c r="H26" s="384"/>
      <c r="I26" s="630"/>
      <c r="J26" s="383"/>
      <c r="K26" s="384"/>
      <c r="L26" s="587"/>
      <c r="M26" s="654"/>
      <c r="N26" s="661"/>
      <c r="O26" s="385"/>
      <c r="P26" s="394" t="s">
        <v>165</v>
      </c>
      <c r="Q26" s="237">
        <v>25</v>
      </c>
      <c r="R26" s="472"/>
      <c r="S26" s="550">
        <v>27</v>
      </c>
      <c r="T26" s="395"/>
      <c r="U26" s="472">
        <v>29</v>
      </c>
      <c r="V26" s="600"/>
      <c r="W26" s="956"/>
      <c r="X26" s="114"/>
      <c r="Y26" s="114"/>
      <c r="Z26" s="114"/>
    </row>
    <row r="27" spans="1:26" ht="15" customHeight="1" x14ac:dyDescent="0.2">
      <c r="A27" s="65"/>
      <c r="B27" s="15"/>
      <c r="C27" s="11"/>
      <c r="D27" s="857" t="s">
        <v>88</v>
      </c>
      <c r="E27" s="127" t="s">
        <v>76</v>
      </c>
      <c r="F27" s="1094" t="s">
        <v>58</v>
      </c>
      <c r="G27" s="734">
        <v>14.7</v>
      </c>
      <c r="H27" s="730">
        <f>14.7-2</f>
        <v>12.7</v>
      </c>
      <c r="I27" s="731">
        <f>H27-G27</f>
        <v>-2</v>
      </c>
      <c r="J27" s="304">
        <v>14.7</v>
      </c>
      <c r="K27" s="105">
        <v>14.7</v>
      </c>
      <c r="L27" s="398"/>
      <c r="M27" s="642">
        <v>14.7</v>
      </c>
      <c r="N27" s="388">
        <v>14.7</v>
      </c>
      <c r="O27" s="376"/>
      <c r="P27" s="241" t="s">
        <v>79</v>
      </c>
      <c r="Q27" s="216">
        <v>1</v>
      </c>
      <c r="R27" s="201"/>
      <c r="S27" s="551">
        <v>1</v>
      </c>
      <c r="T27" s="229"/>
      <c r="U27" s="201">
        <v>1</v>
      </c>
      <c r="V27" s="111"/>
      <c r="W27" s="965" t="s">
        <v>212</v>
      </c>
      <c r="X27" s="223"/>
      <c r="Y27" s="223"/>
      <c r="Z27" s="223"/>
    </row>
    <row r="28" spans="1:26" ht="41.25" customHeight="1" x14ac:dyDescent="0.2">
      <c r="A28" s="65"/>
      <c r="B28" s="15"/>
      <c r="C28" s="11"/>
      <c r="D28" s="858"/>
      <c r="E28" s="127" t="s">
        <v>77</v>
      </c>
      <c r="F28" s="1095"/>
      <c r="G28" s="734"/>
      <c r="H28" s="105"/>
      <c r="I28" s="579"/>
      <c r="J28" s="304"/>
      <c r="K28" s="105"/>
      <c r="L28" s="104"/>
      <c r="M28" s="642"/>
      <c r="N28" s="388"/>
      <c r="O28" s="376"/>
      <c r="P28" s="902" t="s">
        <v>80</v>
      </c>
      <c r="Q28" s="848">
        <v>1</v>
      </c>
      <c r="R28" s="617"/>
      <c r="S28" s="848">
        <v>1</v>
      </c>
      <c r="T28" s="197"/>
      <c r="U28" s="1092">
        <v>1</v>
      </c>
      <c r="V28" s="431"/>
      <c r="W28" s="966"/>
      <c r="X28" s="114"/>
      <c r="Y28" s="114"/>
      <c r="Z28" s="114"/>
    </row>
    <row r="29" spans="1:26" ht="13.5" customHeight="1" thickBot="1" x14ac:dyDescent="0.25">
      <c r="A29" s="63"/>
      <c r="B29" s="17"/>
      <c r="C29" s="36"/>
      <c r="D29" s="876"/>
      <c r="E29" s="173"/>
      <c r="F29" s="51" t="s">
        <v>11</v>
      </c>
      <c r="G29" s="1">
        <f>G15</f>
        <v>149.4</v>
      </c>
      <c r="H29" s="42">
        <f t="shared" ref="H29:O29" si="0">H15</f>
        <v>145.30000000000001</v>
      </c>
      <c r="I29" s="45">
        <f>I15</f>
        <v>-4.0999999999999943</v>
      </c>
      <c r="J29" s="302">
        <f t="shared" si="0"/>
        <v>154.5</v>
      </c>
      <c r="K29" s="42">
        <f t="shared" si="0"/>
        <v>154.5</v>
      </c>
      <c r="L29" s="255">
        <f t="shared" si="0"/>
        <v>0</v>
      </c>
      <c r="M29" s="1">
        <f t="shared" si="0"/>
        <v>158.69999999999999</v>
      </c>
      <c r="N29" s="42">
        <f t="shared" si="0"/>
        <v>158.69999999999999</v>
      </c>
      <c r="O29" s="45">
        <f t="shared" si="0"/>
        <v>0</v>
      </c>
      <c r="P29" s="838"/>
      <c r="Q29" s="849"/>
      <c r="R29" s="618"/>
      <c r="S29" s="849"/>
      <c r="T29" s="198"/>
      <c r="U29" s="1093"/>
      <c r="V29" s="198"/>
      <c r="W29" s="1003"/>
      <c r="X29" s="114"/>
      <c r="Y29" s="114"/>
      <c r="Z29" s="114"/>
    </row>
    <row r="30" spans="1:26" ht="15" customHeight="1" x14ac:dyDescent="0.2">
      <c r="A30" s="66" t="s">
        <v>4</v>
      </c>
      <c r="B30" s="29" t="s">
        <v>4</v>
      </c>
      <c r="C30" s="446" t="s">
        <v>6</v>
      </c>
      <c r="D30" s="894" t="s">
        <v>178</v>
      </c>
      <c r="E30" s="127" t="s">
        <v>76</v>
      </c>
      <c r="F30" s="132" t="s">
        <v>5</v>
      </c>
      <c r="G30" s="643"/>
      <c r="H30" s="626"/>
      <c r="I30" s="651"/>
      <c r="J30" s="628">
        <v>38.299999999999997</v>
      </c>
      <c r="K30" s="499">
        <v>38.299999999999997</v>
      </c>
      <c r="L30" s="583"/>
      <c r="M30" s="655">
        <v>89.3</v>
      </c>
      <c r="N30" s="607">
        <v>89.3</v>
      </c>
      <c r="O30" s="496"/>
      <c r="P30" s="430" t="s">
        <v>177</v>
      </c>
      <c r="Q30" s="216"/>
      <c r="R30" s="201"/>
      <c r="S30" s="551">
        <v>30</v>
      </c>
      <c r="T30" s="431"/>
      <c r="U30" s="201">
        <v>100</v>
      </c>
      <c r="V30" s="431"/>
      <c r="W30" s="987"/>
      <c r="X30" s="223"/>
      <c r="Y30" s="223"/>
      <c r="Z30" s="114"/>
    </row>
    <row r="31" spans="1:26" ht="15" customHeight="1" x14ac:dyDescent="0.2">
      <c r="A31" s="70"/>
      <c r="B31" s="445"/>
      <c r="C31" s="446"/>
      <c r="D31" s="858"/>
      <c r="E31" s="127" t="s">
        <v>78</v>
      </c>
      <c r="F31" s="112" t="s">
        <v>32</v>
      </c>
      <c r="G31" s="644"/>
      <c r="H31" s="649"/>
      <c r="I31" s="632"/>
      <c r="J31" s="629">
        <v>216.8</v>
      </c>
      <c r="K31" s="428">
        <v>216.8</v>
      </c>
      <c r="L31" s="456"/>
      <c r="M31" s="656">
        <v>505.8</v>
      </c>
      <c r="N31" s="428">
        <v>505.8</v>
      </c>
      <c r="O31" s="440"/>
      <c r="P31" s="430"/>
      <c r="Q31" s="216"/>
      <c r="R31" s="201"/>
      <c r="S31" s="551"/>
      <c r="T31" s="431"/>
      <c r="U31" s="201"/>
      <c r="V31" s="431"/>
      <c r="W31" s="966"/>
      <c r="X31" s="114"/>
      <c r="Y31" s="114"/>
      <c r="Z31" s="114"/>
    </row>
    <row r="32" spans="1:26" ht="15" customHeight="1" thickBot="1" x14ac:dyDescent="0.25">
      <c r="A32" s="70"/>
      <c r="B32" s="445"/>
      <c r="C32" s="446"/>
      <c r="D32" s="876"/>
      <c r="E32" s="127" t="s">
        <v>175</v>
      </c>
      <c r="F32" s="521" t="s">
        <v>11</v>
      </c>
      <c r="G32" s="99">
        <f t="shared" ref="G32:O32" si="1">SUM(G30:G31)</f>
        <v>0</v>
      </c>
      <c r="H32" s="101">
        <f t="shared" si="1"/>
        <v>0</v>
      </c>
      <c r="I32" s="100">
        <f t="shared" si="1"/>
        <v>0</v>
      </c>
      <c r="J32" s="302">
        <f t="shared" si="1"/>
        <v>255.10000000000002</v>
      </c>
      <c r="K32" s="42">
        <f t="shared" si="1"/>
        <v>255.10000000000002</v>
      </c>
      <c r="L32" s="255">
        <f t="shared" si="1"/>
        <v>0</v>
      </c>
      <c r="M32" s="99">
        <f t="shared" si="1"/>
        <v>595.1</v>
      </c>
      <c r="N32" s="101">
        <f t="shared" si="1"/>
        <v>595.1</v>
      </c>
      <c r="O32" s="100">
        <f t="shared" si="1"/>
        <v>0</v>
      </c>
      <c r="P32" s="430"/>
      <c r="Q32" s="216"/>
      <c r="R32" s="201"/>
      <c r="S32" s="551"/>
      <c r="T32" s="431"/>
      <c r="U32" s="201"/>
      <c r="V32" s="431"/>
      <c r="W32" s="1003"/>
      <c r="X32" s="114"/>
      <c r="Y32" s="114"/>
      <c r="Z32" s="114"/>
    </row>
    <row r="33" spans="1:25" ht="28.5" customHeight="1" x14ac:dyDescent="0.2">
      <c r="A33" s="66" t="s">
        <v>4</v>
      </c>
      <c r="B33" s="29" t="s">
        <v>4</v>
      </c>
      <c r="C33" s="50" t="s">
        <v>7</v>
      </c>
      <c r="D33" s="13" t="s">
        <v>191</v>
      </c>
      <c r="E33" s="519"/>
      <c r="F33" s="791" t="s">
        <v>5</v>
      </c>
      <c r="G33" s="792">
        <v>79</v>
      </c>
      <c r="H33" s="793">
        <f>79+4</f>
        <v>83</v>
      </c>
      <c r="I33" s="794">
        <f>H33-G33</f>
        <v>4</v>
      </c>
      <c r="J33" s="518">
        <v>83</v>
      </c>
      <c r="K33" s="650">
        <v>83</v>
      </c>
      <c r="L33" s="809"/>
      <c r="M33" s="657">
        <v>83</v>
      </c>
      <c r="N33" s="662">
        <v>83</v>
      </c>
      <c r="O33" s="512"/>
      <c r="P33" s="14"/>
      <c r="Q33" s="265"/>
      <c r="R33" s="535"/>
      <c r="S33" s="548"/>
      <c r="T33" s="171"/>
      <c r="U33" s="535"/>
      <c r="V33" s="171"/>
      <c r="W33" s="14"/>
    </row>
    <row r="34" spans="1:25" ht="55.5" customHeight="1" x14ac:dyDescent="0.2">
      <c r="A34" s="68"/>
      <c r="B34" s="31"/>
      <c r="C34" s="11"/>
      <c r="D34" s="34" t="s">
        <v>204</v>
      </c>
      <c r="E34" s="502" t="s">
        <v>82</v>
      </c>
      <c r="F34" s="732" t="s">
        <v>58</v>
      </c>
      <c r="G34" s="739">
        <v>42</v>
      </c>
      <c r="H34" s="735">
        <f>42-1</f>
        <v>41</v>
      </c>
      <c r="I34" s="736">
        <f>H34-G34</f>
        <v>-1</v>
      </c>
      <c r="J34" s="106">
        <v>42</v>
      </c>
      <c r="K34" s="388">
        <v>42</v>
      </c>
      <c r="L34" s="404"/>
      <c r="M34" s="642">
        <v>42</v>
      </c>
      <c r="N34" s="388">
        <v>42</v>
      </c>
      <c r="O34" s="376"/>
      <c r="P34" s="47" t="s">
        <v>25</v>
      </c>
      <c r="Q34" s="217">
        <v>30</v>
      </c>
      <c r="R34" s="617"/>
      <c r="S34" s="549">
        <v>30</v>
      </c>
      <c r="T34" s="111"/>
      <c r="U34" s="536">
        <v>30</v>
      </c>
      <c r="V34" s="111"/>
      <c r="W34" s="47" t="s">
        <v>213</v>
      </c>
      <c r="Y34" s="28"/>
    </row>
    <row r="35" spans="1:25" ht="29.25" customHeight="1" x14ac:dyDescent="0.2">
      <c r="A35" s="68"/>
      <c r="B35" s="31"/>
      <c r="C35" s="22"/>
      <c r="D35" s="429" t="s">
        <v>37</v>
      </c>
      <c r="E35" s="502" t="s">
        <v>135</v>
      </c>
      <c r="F35" s="757" t="s">
        <v>58</v>
      </c>
      <c r="G35" s="768">
        <v>1</v>
      </c>
      <c r="H35" s="759">
        <v>1</v>
      </c>
      <c r="I35" s="760"/>
      <c r="J35" s="771">
        <v>1</v>
      </c>
      <c r="K35" s="769">
        <v>1</v>
      </c>
      <c r="L35" s="776"/>
      <c r="M35" s="758">
        <v>1</v>
      </c>
      <c r="N35" s="759">
        <v>1</v>
      </c>
      <c r="O35" s="760"/>
      <c r="P35" s="53" t="s">
        <v>38</v>
      </c>
      <c r="Q35" s="217">
        <v>12</v>
      </c>
      <c r="R35" s="617"/>
      <c r="S35" s="613">
        <v>12</v>
      </c>
      <c r="T35" s="197"/>
      <c r="U35" s="617">
        <v>12</v>
      </c>
      <c r="V35" s="197"/>
      <c r="W35" s="112"/>
    </row>
    <row r="36" spans="1:25" ht="383.25" customHeight="1" x14ac:dyDescent="0.2">
      <c r="A36" s="68"/>
      <c r="B36" s="31"/>
      <c r="C36" s="22"/>
      <c r="D36" s="857" t="s">
        <v>51</v>
      </c>
      <c r="E36" s="1077" t="s">
        <v>82</v>
      </c>
      <c r="F36" s="740" t="s">
        <v>58</v>
      </c>
      <c r="G36" s="741">
        <v>36</v>
      </c>
      <c r="H36" s="737">
        <f>36+5</f>
        <v>41</v>
      </c>
      <c r="I36" s="738">
        <f>H36-G36</f>
        <v>5</v>
      </c>
      <c r="J36" s="393">
        <v>40</v>
      </c>
      <c r="K36" s="391">
        <v>40</v>
      </c>
      <c r="L36" s="625"/>
      <c r="M36" s="647">
        <v>40</v>
      </c>
      <c r="N36" s="367">
        <v>40</v>
      </c>
      <c r="O36" s="636"/>
      <c r="P36" s="965" t="s">
        <v>83</v>
      </c>
      <c r="Q36" s="742">
        <v>4</v>
      </c>
      <c r="R36" s="743">
        <v>5</v>
      </c>
      <c r="S36" s="613">
        <v>4</v>
      </c>
      <c r="T36" s="197"/>
      <c r="U36" s="617">
        <v>4</v>
      </c>
      <c r="V36" s="197"/>
      <c r="W36" s="965" t="s">
        <v>214</v>
      </c>
    </row>
    <row r="37" spans="1:25" ht="15" customHeight="1" thickBot="1" x14ac:dyDescent="0.25">
      <c r="A37" s="67"/>
      <c r="B37" s="30"/>
      <c r="C37" s="23"/>
      <c r="D37" s="876"/>
      <c r="E37" s="1078"/>
      <c r="F37" s="520" t="s">
        <v>11</v>
      </c>
      <c r="G37" s="99">
        <f t="shared" ref="G37:O37" si="2">G33</f>
        <v>79</v>
      </c>
      <c r="H37" s="101">
        <f t="shared" si="2"/>
        <v>83</v>
      </c>
      <c r="I37" s="100">
        <f>+I33</f>
        <v>4</v>
      </c>
      <c r="J37" s="303">
        <f t="shared" si="2"/>
        <v>83</v>
      </c>
      <c r="K37" s="101">
        <f t="shared" si="2"/>
        <v>83</v>
      </c>
      <c r="L37" s="584">
        <f t="shared" si="2"/>
        <v>0</v>
      </c>
      <c r="M37" s="99">
        <f t="shared" si="2"/>
        <v>83</v>
      </c>
      <c r="N37" s="101">
        <f t="shared" si="2"/>
        <v>83</v>
      </c>
      <c r="O37" s="100">
        <f t="shared" si="2"/>
        <v>0</v>
      </c>
      <c r="P37" s="1003"/>
      <c r="Q37" s="268"/>
      <c r="R37" s="618"/>
      <c r="S37" s="474"/>
      <c r="T37" s="198"/>
      <c r="U37" s="618"/>
      <c r="V37" s="198"/>
      <c r="W37" s="1003"/>
    </row>
    <row r="38" spans="1:25" ht="13.5" customHeight="1" x14ac:dyDescent="0.2">
      <c r="A38" s="66" t="s">
        <v>4</v>
      </c>
      <c r="B38" s="29" t="s">
        <v>4</v>
      </c>
      <c r="C38" s="24" t="s">
        <v>8</v>
      </c>
      <c r="D38" s="950" t="s">
        <v>190</v>
      </c>
      <c r="E38" s="510" t="s">
        <v>76</v>
      </c>
      <c r="F38" s="511" t="s">
        <v>5</v>
      </c>
      <c r="G38" s="645">
        <v>4.5</v>
      </c>
      <c r="H38" s="650">
        <v>4.5</v>
      </c>
      <c r="I38" s="633"/>
      <c r="J38" s="518">
        <v>4.5</v>
      </c>
      <c r="K38" s="650">
        <v>4.5</v>
      </c>
      <c r="L38" s="585"/>
      <c r="M38" s="657">
        <v>4.5</v>
      </c>
      <c r="N38" s="662">
        <v>4.5</v>
      </c>
      <c r="O38" s="512"/>
      <c r="P38" s="372"/>
      <c r="Q38" s="515"/>
      <c r="R38" s="546"/>
      <c r="S38" s="552"/>
      <c r="T38" s="752"/>
      <c r="U38" s="223"/>
      <c r="V38" s="501"/>
      <c r="W38" s="531"/>
    </row>
    <row r="39" spans="1:25" ht="15" customHeight="1" x14ac:dyDescent="0.2">
      <c r="A39" s="68"/>
      <c r="B39" s="31"/>
      <c r="C39" s="22"/>
      <c r="D39" s="1079"/>
      <c r="E39" s="127"/>
      <c r="F39" s="21" t="s">
        <v>156</v>
      </c>
      <c r="G39" s="646">
        <v>7.3</v>
      </c>
      <c r="H39" s="399">
        <v>7.3</v>
      </c>
      <c r="I39" s="634"/>
      <c r="J39" s="397"/>
      <c r="K39" s="399"/>
      <c r="L39" s="586"/>
      <c r="M39" s="658"/>
      <c r="N39" s="663"/>
      <c r="O39" s="513"/>
      <c r="P39" s="372"/>
      <c r="Q39" s="516"/>
      <c r="R39" s="223"/>
      <c r="S39" s="516"/>
      <c r="T39" s="501"/>
      <c r="U39" s="223"/>
      <c r="V39" s="501"/>
      <c r="W39" s="372"/>
    </row>
    <row r="40" spans="1:25" ht="13.5" customHeight="1" x14ac:dyDescent="0.2">
      <c r="A40" s="68"/>
      <c r="B40" s="31"/>
      <c r="C40" s="22"/>
      <c r="D40" s="509"/>
      <c r="E40" s="522"/>
      <c r="F40" s="803" t="s">
        <v>32</v>
      </c>
      <c r="G40" s="804">
        <v>29.9</v>
      </c>
      <c r="H40" s="805">
        <f>29.9+4</f>
        <v>33.9</v>
      </c>
      <c r="I40" s="806">
        <f>+H40-G40</f>
        <v>4</v>
      </c>
      <c r="J40" s="807">
        <v>20.5</v>
      </c>
      <c r="K40" s="805">
        <f>20.5+6</f>
        <v>26.5</v>
      </c>
      <c r="L40" s="808">
        <f>+K40-J40</f>
        <v>6</v>
      </c>
      <c r="M40" s="658"/>
      <c r="N40" s="663"/>
      <c r="O40" s="513"/>
      <c r="P40" s="266"/>
      <c r="Q40" s="514"/>
      <c r="R40" s="547"/>
      <c r="S40" s="514"/>
      <c r="T40" s="517"/>
      <c r="U40" s="547"/>
      <c r="V40" s="517"/>
      <c r="W40" s="266"/>
    </row>
    <row r="41" spans="1:25" ht="29.25" customHeight="1" x14ac:dyDescent="0.2">
      <c r="A41" s="68"/>
      <c r="B41" s="31"/>
      <c r="C41" s="22"/>
      <c r="D41" s="857" t="s">
        <v>61</v>
      </c>
      <c r="E41" s="32" t="s">
        <v>77</v>
      </c>
      <c r="F41" s="757" t="s">
        <v>58</v>
      </c>
      <c r="G41" s="768">
        <v>4.5</v>
      </c>
      <c r="H41" s="769">
        <v>4.5</v>
      </c>
      <c r="I41" s="770"/>
      <c r="J41" s="771">
        <v>4.5</v>
      </c>
      <c r="K41" s="769">
        <v>4.5</v>
      </c>
      <c r="L41" s="776"/>
      <c r="M41" s="763">
        <v>4.5</v>
      </c>
      <c r="N41" s="764">
        <v>4.5</v>
      </c>
      <c r="O41" s="765"/>
      <c r="P41" s="47" t="s">
        <v>39</v>
      </c>
      <c r="Q41" s="215">
        <v>5</v>
      </c>
      <c r="R41" s="536"/>
      <c r="S41" s="549">
        <v>5</v>
      </c>
      <c r="T41" s="228"/>
      <c r="U41" s="536">
        <v>5</v>
      </c>
      <c r="V41" s="111"/>
      <c r="W41" s="965"/>
      <c r="Y41" s="28"/>
    </row>
    <row r="42" spans="1:25" ht="28.5" customHeight="1" x14ac:dyDescent="0.2">
      <c r="A42" s="68"/>
      <c r="B42" s="31"/>
      <c r="C42" s="22"/>
      <c r="D42" s="858"/>
      <c r="E42" s="32"/>
      <c r="F42" s="974"/>
      <c r="G42" s="642"/>
      <c r="H42" s="388"/>
      <c r="I42" s="376"/>
      <c r="J42" s="106"/>
      <c r="K42" s="388"/>
      <c r="L42" s="404"/>
      <c r="M42" s="642"/>
      <c r="N42" s="388"/>
      <c r="O42" s="376"/>
      <c r="P42" s="47" t="s">
        <v>40</v>
      </c>
      <c r="Q42" s="215">
        <v>6</v>
      </c>
      <c r="R42" s="536"/>
      <c r="S42" s="549">
        <v>6</v>
      </c>
      <c r="T42" s="228"/>
      <c r="U42" s="536">
        <v>6</v>
      </c>
      <c r="V42" s="111"/>
      <c r="W42" s="966"/>
    </row>
    <row r="43" spans="1:25" ht="30.75" customHeight="1" x14ac:dyDescent="0.2">
      <c r="A43" s="68"/>
      <c r="B43" s="31"/>
      <c r="C43" s="22"/>
      <c r="D43" s="87"/>
      <c r="E43" s="32"/>
      <c r="F43" s="974"/>
      <c r="G43" s="635"/>
      <c r="H43" s="105"/>
      <c r="I43" s="579"/>
      <c r="J43" s="304"/>
      <c r="K43" s="105"/>
      <c r="L43" s="398"/>
      <c r="M43" s="642"/>
      <c r="N43" s="388"/>
      <c r="O43" s="376"/>
      <c r="P43" s="47" t="s">
        <v>41</v>
      </c>
      <c r="Q43" s="215">
        <v>2</v>
      </c>
      <c r="R43" s="536"/>
      <c r="S43" s="549">
        <v>2</v>
      </c>
      <c r="T43" s="228"/>
      <c r="U43" s="536">
        <v>2</v>
      </c>
      <c r="V43" s="111"/>
      <c r="W43" s="966"/>
    </row>
    <row r="44" spans="1:25" ht="28.5" customHeight="1" x14ac:dyDescent="0.2">
      <c r="A44" s="68"/>
      <c r="B44" s="31"/>
      <c r="C44" s="22"/>
      <c r="D44" s="186"/>
      <c r="E44" s="503"/>
      <c r="F44" s="974"/>
      <c r="G44" s="642"/>
      <c r="H44" s="388"/>
      <c r="I44" s="376"/>
      <c r="J44" s="106"/>
      <c r="K44" s="388"/>
      <c r="L44" s="404"/>
      <c r="M44" s="642"/>
      <c r="N44" s="388"/>
      <c r="O44" s="376"/>
      <c r="P44" s="262" t="s">
        <v>42</v>
      </c>
      <c r="Q44" s="215">
        <v>4</v>
      </c>
      <c r="R44" s="536"/>
      <c r="S44" s="549">
        <v>4</v>
      </c>
      <c r="T44" s="228"/>
      <c r="U44" s="536">
        <v>4</v>
      </c>
      <c r="V44" s="602"/>
      <c r="W44" s="1091"/>
    </row>
    <row r="45" spans="1:25" ht="15" customHeight="1" x14ac:dyDescent="0.2">
      <c r="A45" s="68"/>
      <c r="B45" s="31"/>
      <c r="C45" s="22"/>
      <c r="D45" s="857" t="s">
        <v>155</v>
      </c>
      <c r="E45" s="369" t="s">
        <v>77</v>
      </c>
      <c r="F45" s="777" t="s">
        <v>184</v>
      </c>
      <c r="G45" s="758">
        <v>3.2</v>
      </c>
      <c r="H45" s="759">
        <v>3.2</v>
      </c>
      <c r="I45" s="760"/>
      <c r="J45" s="761"/>
      <c r="K45" s="759"/>
      <c r="L45" s="398"/>
      <c r="M45" s="642"/>
      <c r="N45" s="388"/>
      <c r="O45" s="376"/>
      <c r="P45" s="47" t="s">
        <v>157</v>
      </c>
      <c r="Q45" s="215">
        <v>2</v>
      </c>
      <c r="R45" s="536"/>
      <c r="S45" s="549"/>
      <c r="T45" s="228"/>
      <c r="U45" s="536"/>
      <c r="V45" s="111"/>
      <c r="W45" s="965"/>
    </row>
    <row r="46" spans="1:25" ht="26.25" customHeight="1" x14ac:dyDescent="0.2">
      <c r="A46" s="68"/>
      <c r="B46" s="31"/>
      <c r="C46" s="22"/>
      <c r="D46" s="858"/>
      <c r="E46" s="32"/>
      <c r="F46" s="777" t="s">
        <v>185</v>
      </c>
      <c r="G46" s="758">
        <v>13.5</v>
      </c>
      <c r="H46" s="759">
        <v>13.5</v>
      </c>
      <c r="I46" s="760"/>
      <c r="J46" s="761"/>
      <c r="K46" s="759"/>
      <c r="L46" s="398"/>
      <c r="M46" s="642"/>
      <c r="N46" s="388"/>
      <c r="O46" s="376"/>
      <c r="P46" s="47" t="s">
        <v>158</v>
      </c>
      <c r="Q46" s="215">
        <v>2</v>
      </c>
      <c r="R46" s="536"/>
      <c r="S46" s="549"/>
      <c r="T46" s="228"/>
      <c r="U46" s="536"/>
      <c r="V46" s="111"/>
      <c r="W46" s="966"/>
    </row>
    <row r="47" spans="1:25" ht="25.5" customHeight="1" x14ac:dyDescent="0.2">
      <c r="A47" s="68"/>
      <c r="B47" s="31"/>
      <c r="C47" s="22"/>
      <c r="D47" s="859"/>
      <c r="E47" s="503"/>
      <c r="F47" s="778"/>
      <c r="G47" s="758"/>
      <c r="H47" s="759"/>
      <c r="I47" s="760"/>
      <c r="J47" s="779"/>
      <c r="K47" s="759"/>
      <c r="L47" s="398"/>
      <c r="M47" s="642"/>
      <c r="N47" s="388"/>
      <c r="O47" s="376"/>
      <c r="P47" s="47" t="s">
        <v>159</v>
      </c>
      <c r="Q47" s="215">
        <v>1</v>
      </c>
      <c r="R47" s="536"/>
      <c r="S47" s="549"/>
      <c r="T47" s="228"/>
      <c r="U47" s="536"/>
      <c r="V47" s="602"/>
      <c r="W47" s="1091"/>
    </row>
    <row r="48" spans="1:25" ht="16.5" customHeight="1" x14ac:dyDescent="0.2">
      <c r="A48" s="68"/>
      <c r="B48" s="31"/>
      <c r="C48" s="22"/>
      <c r="D48" s="857" t="s">
        <v>188</v>
      </c>
      <c r="E48" s="32" t="s">
        <v>78</v>
      </c>
      <c r="F48" s="777" t="s">
        <v>184</v>
      </c>
      <c r="G48" s="758">
        <v>4.0999999999999996</v>
      </c>
      <c r="H48" s="759">
        <v>4.0999999999999996</v>
      </c>
      <c r="I48" s="760"/>
      <c r="J48" s="761"/>
      <c r="K48" s="759"/>
      <c r="L48" s="398"/>
      <c r="M48" s="642"/>
      <c r="N48" s="388"/>
      <c r="O48" s="376"/>
      <c r="P48" s="47" t="s">
        <v>166</v>
      </c>
      <c r="Q48" s="215">
        <v>4</v>
      </c>
      <c r="R48" s="536"/>
      <c r="S48" s="549">
        <v>3</v>
      </c>
      <c r="T48" s="228"/>
      <c r="U48" s="536"/>
      <c r="V48" s="111"/>
      <c r="W48" s="53"/>
    </row>
    <row r="49" spans="1:23" ht="28.5" customHeight="1" x14ac:dyDescent="0.2">
      <c r="A49" s="68"/>
      <c r="B49" s="31"/>
      <c r="C49" s="22"/>
      <c r="D49" s="858"/>
      <c r="E49" s="32"/>
      <c r="F49" s="777" t="s">
        <v>185</v>
      </c>
      <c r="G49" s="758">
        <v>16.399999999999999</v>
      </c>
      <c r="H49" s="759">
        <v>16.399999999999999</v>
      </c>
      <c r="I49" s="760"/>
      <c r="J49" s="779">
        <v>20.5</v>
      </c>
      <c r="K49" s="759">
        <v>20.5</v>
      </c>
      <c r="L49" s="398"/>
      <c r="M49" s="642"/>
      <c r="N49" s="388"/>
      <c r="O49" s="376"/>
      <c r="P49" s="47" t="s">
        <v>167</v>
      </c>
      <c r="Q49" s="215">
        <v>1</v>
      </c>
      <c r="R49" s="536"/>
      <c r="S49" s="549">
        <v>1</v>
      </c>
      <c r="T49" s="228"/>
      <c r="U49" s="536"/>
      <c r="V49" s="111"/>
      <c r="W49" s="372"/>
    </row>
    <row r="50" spans="1:23" ht="30" customHeight="1" x14ac:dyDescent="0.2">
      <c r="A50" s="68"/>
      <c r="B50" s="31"/>
      <c r="C50" s="22"/>
      <c r="D50" s="858"/>
      <c r="E50" s="747"/>
      <c r="F50" s="167"/>
      <c r="G50" s="635"/>
      <c r="H50" s="105"/>
      <c r="I50" s="579"/>
      <c r="J50" s="624"/>
      <c r="K50" s="105"/>
      <c r="L50" s="273"/>
      <c r="M50" s="751"/>
      <c r="N50" s="388"/>
      <c r="O50" s="376"/>
      <c r="P50" s="262" t="s">
        <v>194</v>
      </c>
      <c r="Q50" s="549">
        <v>1</v>
      </c>
      <c r="R50" s="536"/>
      <c r="S50" s="549">
        <v>1</v>
      </c>
      <c r="T50" s="111"/>
      <c r="U50" s="536"/>
      <c r="V50" s="111"/>
      <c r="W50" s="266"/>
    </row>
    <row r="51" spans="1:23" ht="32.25" customHeight="1" x14ac:dyDescent="0.2">
      <c r="A51" s="68"/>
      <c r="B51" s="31"/>
      <c r="C51" s="22"/>
      <c r="D51" s="1086" t="s">
        <v>217</v>
      </c>
      <c r="E51" s="748" t="s">
        <v>78</v>
      </c>
      <c r="F51" s="744" t="s">
        <v>185</v>
      </c>
      <c r="G51" s="749">
        <v>0</v>
      </c>
      <c r="H51" s="730">
        <v>4</v>
      </c>
      <c r="I51" s="750">
        <f>+H51-G51</f>
        <v>4</v>
      </c>
      <c r="J51" s="745">
        <v>0</v>
      </c>
      <c r="K51" s="730">
        <v>6</v>
      </c>
      <c r="L51" s="746">
        <f>+K51-J51</f>
        <v>6</v>
      </c>
      <c r="M51" s="642"/>
      <c r="N51" s="388"/>
      <c r="O51" s="727"/>
      <c r="P51" s="753" t="s">
        <v>208</v>
      </c>
      <c r="Q51" s="754">
        <v>0</v>
      </c>
      <c r="R51" s="755">
        <v>1</v>
      </c>
      <c r="S51" s="754"/>
      <c r="T51" s="756"/>
      <c r="U51" s="94"/>
      <c r="V51" s="111"/>
      <c r="W51" s="966" t="s">
        <v>209</v>
      </c>
    </row>
    <row r="52" spans="1:23" ht="280.5" customHeight="1" x14ac:dyDescent="0.2">
      <c r="A52" s="68"/>
      <c r="B52" s="31"/>
      <c r="C52" s="22"/>
      <c r="D52" s="1087"/>
      <c r="E52" s="32"/>
      <c r="F52" s="365"/>
      <c r="G52" s="635"/>
      <c r="H52" s="105"/>
      <c r="I52" s="579"/>
      <c r="J52" s="725"/>
      <c r="K52" s="105"/>
      <c r="L52" s="398"/>
      <c r="M52" s="642"/>
      <c r="N52" s="388"/>
      <c r="O52" s="727"/>
      <c r="P52" s="1041" t="s">
        <v>219</v>
      </c>
      <c r="Q52" s="1068"/>
      <c r="R52" s="1070"/>
      <c r="S52" s="1068">
        <v>0</v>
      </c>
      <c r="T52" s="1072">
        <v>2</v>
      </c>
      <c r="U52" s="726"/>
      <c r="V52" s="431"/>
      <c r="W52" s="966"/>
    </row>
    <row r="53" spans="1:23" ht="15.75" customHeight="1" thickBot="1" x14ac:dyDescent="0.25">
      <c r="A53" s="67"/>
      <c r="B53" s="30"/>
      <c r="C53" s="23"/>
      <c r="D53" s="598"/>
      <c r="E53" s="129"/>
      <c r="F53" s="130" t="s">
        <v>11</v>
      </c>
      <c r="G53" s="1">
        <f t="shared" ref="G53:O53" si="3">SUM(G38:G40)</f>
        <v>41.7</v>
      </c>
      <c r="H53" s="42">
        <f t="shared" si="3"/>
        <v>45.7</v>
      </c>
      <c r="I53" s="45">
        <f t="shared" si="3"/>
        <v>4</v>
      </c>
      <c r="J53" s="41">
        <f t="shared" si="3"/>
        <v>25</v>
      </c>
      <c r="K53" s="42">
        <f t="shared" si="3"/>
        <v>31</v>
      </c>
      <c r="L53" s="255">
        <f t="shared" si="3"/>
        <v>6</v>
      </c>
      <c r="M53" s="1">
        <f t="shared" si="3"/>
        <v>4.5</v>
      </c>
      <c r="N53" s="42">
        <f t="shared" si="3"/>
        <v>4.5</v>
      </c>
      <c r="O53" s="41">
        <f t="shared" si="3"/>
        <v>0</v>
      </c>
      <c r="P53" s="1042"/>
      <c r="Q53" s="1069"/>
      <c r="R53" s="1071"/>
      <c r="S53" s="1069"/>
      <c r="T53" s="1073"/>
      <c r="U53" s="618"/>
      <c r="V53" s="198"/>
      <c r="W53" s="1003"/>
    </row>
    <row r="54" spans="1:23" ht="17.25" customHeight="1" x14ac:dyDescent="0.2">
      <c r="A54" s="66" t="s">
        <v>4</v>
      </c>
      <c r="B54" s="29" t="s">
        <v>4</v>
      </c>
      <c r="C54" s="24" t="s">
        <v>9</v>
      </c>
      <c r="D54" s="894" t="s">
        <v>26</v>
      </c>
      <c r="E54" s="523" t="s">
        <v>186</v>
      </c>
      <c r="F54" s="1043" t="s">
        <v>5</v>
      </c>
      <c r="G54" s="1045">
        <v>7.9</v>
      </c>
      <c r="H54" s="959">
        <v>7.9</v>
      </c>
      <c r="I54" s="637"/>
      <c r="J54" s="1080">
        <v>7.9</v>
      </c>
      <c r="K54" s="959">
        <v>7.9</v>
      </c>
      <c r="L54" s="790"/>
      <c r="M54" s="1082">
        <v>7.9</v>
      </c>
      <c r="N54" s="1084">
        <v>7.9</v>
      </c>
      <c r="O54" s="577"/>
      <c r="P54" s="837" t="s">
        <v>27</v>
      </c>
      <c r="Q54" s="214">
        <v>15</v>
      </c>
      <c r="R54" s="728"/>
      <c r="S54" s="553">
        <v>15</v>
      </c>
      <c r="T54" s="258"/>
      <c r="U54" s="537">
        <v>15</v>
      </c>
      <c r="V54" s="599"/>
      <c r="W54" s="836"/>
    </row>
    <row r="55" spans="1:23" ht="28.5" customHeight="1" x14ac:dyDescent="0.2">
      <c r="A55" s="68"/>
      <c r="B55" s="31"/>
      <c r="C55" s="22"/>
      <c r="D55" s="858"/>
      <c r="E55" s="32" t="s">
        <v>76</v>
      </c>
      <c r="F55" s="1044"/>
      <c r="G55" s="1046"/>
      <c r="H55" s="960"/>
      <c r="I55" s="636"/>
      <c r="J55" s="1081"/>
      <c r="K55" s="960"/>
      <c r="L55" s="412"/>
      <c r="M55" s="1083"/>
      <c r="N55" s="1085"/>
      <c r="O55" s="376"/>
      <c r="P55" s="837"/>
      <c r="Q55" s="214"/>
      <c r="R55" s="209"/>
      <c r="S55" s="553"/>
      <c r="T55" s="258"/>
      <c r="U55" s="209"/>
      <c r="V55" s="601"/>
      <c r="W55" s="837"/>
    </row>
    <row r="56" spans="1:23" ht="16.5" customHeight="1" thickBot="1" x14ac:dyDescent="0.25">
      <c r="A56" s="67"/>
      <c r="B56" s="30"/>
      <c r="C56" s="23"/>
      <c r="D56" s="876"/>
      <c r="E56" s="91" t="s">
        <v>77</v>
      </c>
      <c r="F56" s="110" t="s">
        <v>11</v>
      </c>
      <c r="G56" s="1">
        <f t="shared" ref="G56:M56" si="4">G54</f>
        <v>7.9</v>
      </c>
      <c r="H56" s="42">
        <f t="shared" ref="H56:I56" si="5">H54</f>
        <v>7.9</v>
      </c>
      <c r="I56" s="45">
        <f t="shared" si="5"/>
        <v>0</v>
      </c>
      <c r="J56" s="302">
        <f t="shared" si="4"/>
        <v>7.9</v>
      </c>
      <c r="K56" s="42">
        <f t="shared" ref="K56:L56" si="6">K54</f>
        <v>7.9</v>
      </c>
      <c r="L56" s="255">
        <f t="shared" si="6"/>
        <v>0</v>
      </c>
      <c r="M56" s="1">
        <f t="shared" si="4"/>
        <v>7.9</v>
      </c>
      <c r="N56" s="42">
        <f t="shared" ref="N56:O56" si="7">N54</f>
        <v>7.9</v>
      </c>
      <c r="O56" s="45">
        <f t="shared" si="7"/>
        <v>0</v>
      </c>
      <c r="P56" s="838"/>
      <c r="Q56" s="289"/>
      <c r="R56" s="218"/>
      <c r="S56" s="554"/>
      <c r="T56" s="259"/>
      <c r="U56" s="218"/>
      <c r="V56" s="604"/>
      <c r="W56" s="838"/>
    </row>
    <row r="57" spans="1:23" ht="18.600000000000001" customHeight="1" x14ac:dyDescent="0.2">
      <c r="A57" s="66" t="s">
        <v>4</v>
      </c>
      <c r="B57" s="29" t="s">
        <v>4</v>
      </c>
      <c r="C57" s="24" t="s">
        <v>43</v>
      </c>
      <c r="D57" s="894" t="s">
        <v>205</v>
      </c>
      <c r="E57" s="90" t="s">
        <v>75</v>
      </c>
      <c r="F57" s="786" t="s">
        <v>5</v>
      </c>
      <c r="G57" s="1021">
        <v>24.2</v>
      </c>
      <c r="H57" s="1047">
        <f>24.2+3.5</f>
        <v>27.7</v>
      </c>
      <c r="I57" s="784">
        <f>H57-G57</f>
        <v>3.5</v>
      </c>
      <c r="J57" s="1023">
        <v>27.6</v>
      </c>
      <c r="K57" s="991">
        <v>27.6</v>
      </c>
      <c r="L57" s="588"/>
      <c r="M57" s="1025">
        <v>31.1</v>
      </c>
      <c r="N57" s="991">
        <v>31.1</v>
      </c>
      <c r="O57" s="62"/>
      <c r="P57" s="264" t="s">
        <v>74</v>
      </c>
      <c r="Q57" s="780">
        <v>7</v>
      </c>
      <c r="R57" s="781">
        <v>8</v>
      </c>
      <c r="S57" s="555">
        <v>8</v>
      </c>
      <c r="T57" s="260"/>
      <c r="U57" s="538">
        <v>9</v>
      </c>
      <c r="V57" s="565"/>
      <c r="W57" s="987" t="s">
        <v>215</v>
      </c>
    </row>
    <row r="58" spans="1:23" ht="248.25" customHeight="1" x14ac:dyDescent="0.2">
      <c r="A58" s="68"/>
      <c r="B58" s="31"/>
      <c r="C58" s="22"/>
      <c r="D58" s="858"/>
      <c r="E58" s="32" t="s">
        <v>76</v>
      </c>
      <c r="F58" s="787"/>
      <c r="G58" s="1022"/>
      <c r="H58" s="1048"/>
      <c r="I58" s="785"/>
      <c r="J58" s="1024"/>
      <c r="K58" s="992"/>
      <c r="L58" s="589"/>
      <c r="M58" s="1026"/>
      <c r="N58" s="992"/>
      <c r="O58" s="212"/>
      <c r="P58" s="902" t="s">
        <v>62</v>
      </c>
      <c r="Q58" s="782">
        <v>14</v>
      </c>
      <c r="R58" s="783">
        <v>16</v>
      </c>
      <c r="S58" s="551">
        <v>16</v>
      </c>
      <c r="T58" s="229"/>
      <c r="U58" s="201">
        <v>18</v>
      </c>
      <c r="V58" s="431"/>
      <c r="W58" s="966"/>
    </row>
    <row r="59" spans="1:23" ht="15" customHeight="1" thickBot="1" x14ac:dyDescent="0.25">
      <c r="A59" s="67"/>
      <c r="B59" s="30"/>
      <c r="C59" s="23"/>
      <c r="D59" s="598"/>
      <c r="E59" s="91" t="s">
        <v>77</v>
      </c>
      <c r="F59" s="238" t="s">
        <v>11</v>
      </c>
      <c r="G59" s="1">
        <f t="shared" ref="G59:M59" si="8">G57</f>
        <v>24.2</v>
      </c>
      <c r="H59" s="42">
        <f t="shared" ref="H59:I59" si="9">H57</f>
        <v>27.7</v>
      </c>
      <c r="I59" s="45">
        <f t="shared" si="9"/>
        <v>3.5</v>
      </c>
      <c r="J59" s="302">
        <f t="shared" si="8"/>
        <v>27.6</v>
      </c>
      <c r="K59" s="42">
        <f t="shared" ref="K59:L59" si="10">K57</f>
        <v>27.6</v>
      </c>
      <c r="L59" s="255">
        <f t="shared" si="10"/>
        <v>0</v>
      </c>
      <c r="M59" s="1">
        <f t="shared" si="8"/>
        <v>31.1</v>
      </c>
      <c r="N59" s="42">
        <f t="shared" ref="N59:O59" si="11">N57</f>
        <v>31.1</v>
      </c>
      <c r="O59" s="45">
        <f t="shared" si="11"/>
        <v>0</v>
      </c>
      <c r="P59" s="838"/>
      <c r="Q59" s="289"/>
      <c r="R59" s="218"/>
      <c r="S59" s="554"/>
      <c r="T59" s="259"/>
      <c r="U59" s="218"/>
      <c r="V59" s="604"/>
      <c r="W59" s="1003"/>
    </row>
    <row r="60" spans="1:23" ht="40.5" customHeight="1" x14ac:dyDescent="0.2">
      <c r="A60" s="66" t="s">
        <v>4</v>
      </c>
      <c r="B60" s="29" t="s">
        <v>4</v>
      </c>
      <c r="C60" s="24" t="s">
        <v>53</v>
      </c>
      <c r="D60" s="57" t="s">
        <v>189</v>
      </c>
      <c r="E60" s="128" t="s">
        <v>179</v>
      </c>
      <c r="F60" s="132" t="s">
        <v>5</v>
      </c>
      <c r="G60" s="795">
        <v>18</v>
      </c>
      <c r="H60" s="796">
        <v>18</v>
      </c>
      <c r="I60" s="797"/>
      <c r="J60" s="798"/>
      <c r="K60" s="796"/>
      <c r="L60" s="799"/>
      <c r="M60" s="800"/>
      <c r="N60" s="801"/>
      <c r="O60" s="802"/>
      <c r="P60" s="14"/>
      <c r="Q60" s="470"/>
      <c r="R60" s="710"/>
      <c r="S60" s="556"/>
      <c r="T60" s="557"/>
      <c r="U60" s="611"/>
      <c r="V60" s="560"/>
      <c r="W60" s="717"/>
    </row>
    <row r="61" spans="1:23" ht="28.5" customHeight="1" x14ac:dyDescent="0.2">
      <c r="A61" s="68"/>
      <c r="B61" s="31"/>
      <c r="C61" s="22"/>
      <c r="D61" s="190" t="s">
        <v>154</v>
      </c>
      <c r="E61" s="502" t="s">
        <v>77</v>
      </c>
      <c r="F61" s="777" t="s">
        <v>58</v>
      </c>
      <c r="G61" s="758">
        <v>8</v>
      </c>
      <c r="H61" s="759">
        <v>8</v>
      </c>
      <c r="I61" s="579"/>
      <c r="J61" s="304"/>
      <c r="K61" s="105"/>
      <c r="L61" s="398"/>
      <c r="M61" s="642"/>
      <c r="N61" s="388"/>
      <c r="O61" s="376"/>
      <c r="P61" s="103" t="s">
        <v>90</v>
      </c>
      <c r="Q61" s="472">
        <v>1</v>
      </c>
      <c r="R61" s="184"/>
      <c r="S61" s="550"/>
      <c r="T61" s="395"/>
      <c r="U61" s="558"/>
      <c r="V61" s="561"/>
      <c r="W61" s="718"/>
    </row>
    <row r="62" spans="1:23" ht="27.75" customHeight="1" x14ac:dyDescent="0.2">
      <c r="A62" s="68"/>
      <c r="B62" s="31"/>
      <c r="C62" s="22"/>
      <c r="D62" s="190" t="s">
        <v>180</v>
      </c>
      <c r="E62" s="709" t="s">
        <v>78</v>
      </c>
      <c r="F62" s="777" t="s">
        <v>58</v>
      </c>
      <c r="G62" s="758">
        <v>10</v>
      </c>
      <c r="H62" s="759">
        <v>10</v>
      </c>
      <c r="I62" s="273"/>
      <c r="J62" s="304"/>
      <c r="K62" s="105"/>
      <c r="L62" s="273"/>
      <c r="M62" s="642"/>
      <c r="N62" s="388"/>
      <c r="O62" s="376"/>
      <c r="P62" s="103" t="s">
        <v>90</v>
      </c>
      <c r="Q62" s="472">
        <v>1</v>
      </c>
      <c r="R62" s="184"/>
      <c r="S62" s="550"/>
      <c r="T62" s="395"/>
      <c r="U62" s="558"/>
      <c r="V62" s="561"/>
      <c r="W62" s="718"/>
    </row>
    <row r="63" spans="1:23" ht="48" customHeight="1" x14ac:dyDescent="0.2">
      <c r="A63" s="68"/>
      <c r="B63" s="31"/>
      <c r="C63" s="22"/>
      <c r="D63" s="1049" t="s">
        <v>206</v>
      </c>
      <c r="E63" s="821" t="s">
        <v>78</v>
      </c>
      <c r="F63" s="365"/>
      <c r="G63" s="366"/>
      <c r="H63" s="367"/>
      <c r="I63" s="636"/>
      <c r="J63" s="366"/>
      <c r="K63" s="367"/>
      <c r="L63" s="412"/>
      <c r="M63" s="708"/>
      <c r="N63" s="664"/>
      <c r="O63" s="363"/>
      <c r="P63" s="818" t="s">
        <v>207</v>
      </c>
      <c r="Q63" s="819">
        <v>0</v>
      </c>
      <c r="R63" s="820">
        <v>1</v>
      </c>
      <c r="S63" s="553"/>
      <c r="T63" s="258"/>
      <c r="U63" s="221"/>
      <c r="V63" s="562"/>
      <c r="W63" s="817" t="s">
        <v>218</v>
      </c>
    </row>
    <row r="64" spans="1:23" ht="15" customHeight="1" thickBot="1" x14ac:dyDescent="0.25">
      <c r="A64" s="67"/>
      <c r="B64" s="30"/>
      <c r="C64" s="23"/>
      <c r="D64" s="1050"/>
      <c r="E64" s="822"/>
      <c r="F64" s="110" t="s">
        <v>11</v>
      </c>
      <c r="G64" s="99">
        <f>G60</f>
        <v>18</v>
      </c>
      <c r="H64" s="101">
        <f>H60</f>
        <v>18</v>
      </c>
      <c r="I64" s="100">
        <f>I60</f>
        <v>0</v>
      </c>
      <c r="J64" s="303">
        <f t="shared" ref="J64:O64" si="12">SUM(J61:J62)</f>
        <v>0</v>
      </c>
      <c r="K64" s="101">
        <f t="shared" si="12"/>
        <v>0</v>
      </c>
      <c r="L64" s="584">
        <f t="shared" si="12"/>
        <v>0</v>
      </c>
      <c r="M64" s="99">
        <f t="shared" si="12"/>
        <v>0</v>
      </c>
      <c r="N64" s="101">
        <f t="shared" si="12"/>
        <v>0</v>
      </c>
      <c r="O64" s="100">
        <f t="shared" si="12"/>
        <v>0</v>
      </c>
      <c r="P64" s="39"/>
      <c r="Q64" s="218"/>
      <c r="R64" s="604"/>
      <c r="S64" s="554"/>
      <c r="T64" s="259"/>
      <c r="U64" s="559"/>
      <c r="V64" s="563"/>
      <c r="W64" s="719"/>
    </row>
    <row r="65" spans="1:24" ht="26.45" customHeight="1" x14ac:dyDescent="0.2">
      <c r="A65" s="66" t="s">
        <v>4</v>
      </c>
      <c r="B65" s="29" t="s">
        <v>4</v>
      </c>
      <c r="C65" s="122" t="s">
        <v>54</v>
      </c>
      <c r="D65" s="894" t="s">
        <v>140</v>
      </c>
      <c r="E65" s="35" t="s">
        <v>77</v>
      </c>
      <c r="F65" s="93" t="s">
        <v>5</v>
      </c>
      <c r="G65" s="648">
        <v>33.9</v>
      </c>
      <c r="H65" s="387">
        <v>33.9</v>
      </c>
      <c r="I65" s="638"/>
      <c r="J65" s="386">
        <v>33.9</v>
      </c>
      <c r="K65" s="387">
        <v>33.9</v>
      </c>
      <c r="L65" s="414"/>
      <c r="M65" s="659">
        <v>33.9</v>
      </c>
      <c r="N65" s="665">
        <v>33.9</v>
      </c>
      <c r="O65" s="375"/>
      <c r="P65" s="103" t="s">
        <v>141</v>
      </c>
      <c r="Q65" s="215">
        <v>14</v>
      </c>
      <c r="R65" s="536"/>
      <c r="S65" s="549">
        <v>14</v>
      </c>
      <c r="T65" s="228"/>
      <c r="U65" s="536">
        <v>14</v>
      </c>
      <c r="V65" s="565"/>
      <c r="W65" s="987"/>
      <c r="X65" s="113"/>
    </row>
    <row r="66" spans="1:24" ht="26.45" customHeight="1" x14ac:dyDescent="0.2">
      <c r="A66" s="68"/>
      <c r="B66" s="31"/>
      <c r="C66" s="117"/>
      <c r="D66" s="858"/>
      <c r="E66" s="32" t="s">
        <v>76</v>
      </c>
      <c r="F66" s="119"/>
      <c r="G66" s="119"/>
      <c r="H66" s="120"/>
      <c r="I66" s="639"/>
      <c r="J66" s="291"/>
      <c r="K66" s="120"/>
      <c r="L66" s="201"/>
      <c r="M66" s="660"/>
      <c r="N66" s="75"/>
      <c r="O66" s="212"/>
      <c r="P66" s="102" t="s">
        <v>142</v>
      </c>
      <c r="Q66" s="216">
        <v>37</v>
      </c>
      <c r="R66" s="201"/>
      <c r="S66" s="551">
        <v>37</v>
      </c>
      <c r="T66" s="229"/>
      <c r="U66" s="201">
        <v>37</v>
      </c>
      <c r="V66" s="431"/>
      <c r="W66" s="966"/>
      <c r="X66" s="113"/>
    </row>
    <row r="67" spans="1:24" ht="16.5" customHeight="1" thickBot="1" x14ac:dyDescent="0.25">
      <c r="A67" s="67"/>
      <c r="B67" s="30"/>
      <c r="C67" s="125"/>
      <c r="D67" s="88"/>
      <c r="E67" s="91"/>
      <c r="F67" s="504" t="s">
        <v>11</v>
      </c>
      <c r="G67" s="1">
        <f t="shared" ref="G67:O67" si="13">SUM(G65:G66)</f>
        <v>33.9</v>
      </c>
      <c r="H67" s="42">
        <f t="shared" si="13"/>
        <v>33.9</v>
      </c>
      <c r="I67" s="45">
        <f t="shared" si="13"/>
        <v>0</v>
      </c>
      <c r="J67" s="302">
        <f t="shared" si="13"/>
        <v>33.9</v>
      </c>
      <c r="K67" s="42">
        <f t="shared" si="13"/>
        <v>33.9</v>
      </c>
      <c r="L67" s="255">
        <f t="shared" si="13"/>
        <v>0</v>
      </c>
      <c r="M67" s="1">
        <f t="shared" si="13"/>
        <v>33.9</v>
      </c>
      <c r="N67" s="42">
        <f t="shared" si="13"/>
        <v>33.9</v>
      </c>
      <c r="O67" s="45">
        <f t="shared" si="13"/>
        <v>0</v>
      </c>
      <c r="P67" s="39"/>
      <c r="Q67" s="478"/>
      <c r="R67" s="539"/>
      <c r="S67" s="478"/>
      <c r="T67" s="261"/>
      <c r="U67" s="539"/>
      <c r="V67" s="564"/>
      <c r="W67" s="1003"/>
      <c r="X67" s="113"/>
    </row>
    <row r="68" spans="1:24" ht="14.25" customHeight="1" thickBot="1" x14ac:dyDescent="0.25">
      <c r="A68" s="245" t="s">
        <v>4</v>
      </c>
      <c r="B68" s="358" t="s">
        <v>4</v>
      </c>
      <c r="C68" s="920" t="s">
        <v>12</v>
      </c>
      <c r="D68" s="921"/>
      <c r="E68" s="921"/>
      <c r="F68" s="922"/>
      <c r="G68" s="360">
        <f t="shared" ref="G68:O68" si="14">+G56+G53+G37+G29+G59+G67+G64+G32</f>
        <v>354.09999999999997</v>
      </c>
      <c r="H68" s="653">
        <f t="shared" si="14"/>
        <v>361.49999999999994</v>
      </c>
      <c r="I68" s="652">
        <f t="shared" si="14"/>
        <v>7.4000000000000057</v>
      </c>
      <c r="J68" s="595">
        <f t="shared" si="14"/>
        <v>587</v>
      </c>
      <c r="K68" s="653">
        <f t="shared" si="14"/>
        <v>593</v>
      </c>
      <c r="L68" s="362">
        <f t="shared" si="14"/>
        <v>6</v>
      </c>
      <c r="M68" s="360">
        <f t="shared" si="14"/>
        <v>914.2</v>
      </c>
      <c r="N68" s="653">
        <f t="shared" si="14"/>
        <v>914.2</v>
      </c>
      <c r="O68" s="652">
        <f t="shared" si="14"/>
        <v>0</v>
      </c>
      <c r="P68" s="788"/>
      <c r="Q68" s="789"/>
      <c r="R68" s="789"/>
      <c r="S68" s="789"/>
      <c r="T68" s="789"/>
      <c r="U68" s="789"/>
      <c r="V68" s="789"/>
      <c r="W68" s="716"/>
    </row>
    <row r="69" spans="1:24" ht="13.5" customHeight="1" thickBot="1" x14ac:dyDescent="0.25">
      <c r="A69" s="357" t="s">
        <v>4</v>
      </c>
      <c r="B69" s="30" t="s">
        <v>6</v>
      </c>
      <c r="C69" s="923" t="s">
        <v>55</v>
      </c>
      <c r="D69" s="924"/>
      <c r="E69" s="924"/>
      <c r="F69" s="924"/>
      <c r="G69" s="924"/>
      <c r="H69" s="924"/>
      <c r="I69" s="924"/>
      <c r="J69" s="924"/>
      <c r="K69" s="924"/>
      <c r="L69" s="924"/>
      <c r="M69" s="924"/>
      <c r="N69" s="924"/>
      <c r="O69" s="924"/>
      <c r="P69" s="924"/>
      <c r="Q69" s="191"/>
      <c r="R69" s="191"/>
      <c r="S69" s="191"/>
      <c r="T69" s="191"/>
      <c r="U69" s="191"/>
      <c r="V69" s="191"/>
      <c r="W69" s="716"/>
    </row>
    <row r="70" spans="1:24" ht="15" customHeight="1" x14ac:dyDescent="0.2">
      <c r="A70" s="64" t="s">
        <v>4</v>
      </c>
      <c r="B70" s="29" t="s">
        <v>6</v>
      </c>
      <c r="C70" s="11" t="s">
        <v>4</v>
      </c>
      <c r="D70" s="858" t="s">
        <v>47</v>
      </c>
      <c r="E70" s="175" t="s">
        <v>77</v>
      </c>
      <c r="F70" s="813" t="s">
        <v>181</v>
      </c>
      <c r="G70" s="814">
        <v>109.9</v>
      </c>
      <c r="H70" s="815">
        <f>109.9-109.9</f>
        <v>0</v>
      </c>
      <c r="I70" s="816">
        <f>+H70-G70</f>
        <v>-109.9</v>
      </c>
      <c r="J70" s="497">
        <v>109.9</v>
      </c>
      <c r="K70" s="495">
        <v>109.9</v>
      </c>
      <c r="L70" s="496"/>
      <c r="M70" s="812">
        <v>109.9</v>
      </c>
      <c r="N70" s="495">
        <v>109.9</v>
      </c>
      <c r="O70" s="496"/>
      <c r="P70" s="987" t="s">
        <v>23</v>
      </c>
      <c r="Q70" s="432">
        <v>8</v>
      </c>
      <c r="R70" s="566"/>
      <c r="S70" s="568">
        <v>8</v>
      </c>
      <c r="T70" s="534"/>
      <c r="U70" s="201">
        <v>9</v>
      </c>
      <c r="V70" s="608"/>
      <c r="W70" s="987" t="s">
        <v>216</v>
      </c>
    </row>
    <row r="71" spans="1:24" ht="81.75" customHeight="1" x14ac:dyDescent="0.2">
      <c r="A71" s="65"/>
      <c r="B71" s="15"/>
      <c r="C71" s="11"/>
      <c r="D71" s="858"/>
      <c r="E71" s="1030" t="s">
        <v>76</v>
      </c>
      <c r="F71" s="744" t="s">
        <v>86</v>
      </c>
      <c r="G71" s="810">
        <v>0</v>
      </c>
      <c r="H71" s="811">
        <v>112.1</v>
      </c>
      <c r="I71" s="785">
        <f>+H71-G71</f>
        <v>112.1</v>
      </c>
      <c r="J71" s="606"/>
      <c r="K71" s="498"/>
      <c r="L71" s="605"/>
      <c r="M71" s="256"/>
      <c r="N71" s="498"/>
      <c r="O71" s="212"/>
      <c r="P71" s="966"/>
      <c r="Q71" s="216"/>
      <c r="R71" s="201"/>
      <c r="S71" s="551"/>
      <c r="T71" s="229"/>
      <c r="U71" s="201"/>
      <c r="V71" s="431"/>
      <c r="W71" s="966"/>
    </row>
    <row r="72" spans="1:24" ht="16.350000000000001" customHeight="1" thickBot="1" x14ac:dyDescent="0.25">
      <c r="A72" s="71"/>
      <c r="B72" s="48"/>
      <c r="C72" s="49"/>
      <c r="D72" s="876"/>
      <c r="E72" s="1031"/>
      <c r="F72" s="51" t="s">
        <v>11</v>
      </c>
      <c r="G72" s="680">
        <f>G70+G71</f>
        <v>109.9</v>
      </c>
      <c r="H72" s="107">
        <f>H70+H71</f>
        <v>112.1</v>
      </c>
      <c r="I72" s="276">
        <f>I70+I71</f>
        <v>2.1999999999999886</v>
      </c>
      <c r="J72" s="666">
        <f t="shared" ref="J72:O72" si="15">J70</f>
        <v>109.9</v>
      </c>
      <c r="K72" s="107">
        <f t="shared" si="15"/>
        <v>109.9</v>
      </c>
      <c r="L72" s="271">
        <f t="shared" si="15"/>
        <v>0</v>
      </c>
      <c r="M72" s="590">
        <f t="shared" si="15"/>
        <v>109.9</v>
      </c>
      <c r="N72" s="107">
        <f t="shared" si="15"/>
        <v>109.9</v>
      </c>
      <c r="O72" s="276">
        <f t="shared" si="15"/>
        <v>0</v>
      </c>
      <c r="P72" s="1003"/>
      <c r="Q72" s="214"/>
      <c r="R72" s="209"/>
      <c r="S72" s="553"/>
      <c r="T72" s="258"/>
      <c r="U72" s="209"/>
      <c r="V72" s="601"/>
      <c r="W72" s="1003"/>
    </row>
    <row r="73" spans="1:24" ht="15.75" customHeight="1" x14ac:dyDescent="0.2">
      <c r="A73" s="64" t="s">
        <v>4</v>
      </c>
      <c r="B73" s="29" t="s">
        <v>6</v>
      </c>
      <c r="C73" s="50" t="s">
        <v>6</v>
      </c>
      <c r="D73" s="894" t="s">
        <v>49</v>
      </c>
      <c r="E73" s="524" t="s">
        <v>29</v>
      </c>
      <c r="F73" s="167" t="s">
        <v>5</v>
      </c>
      <c r="G73" s="681">
        <f>16+3.5</f>
        <v>19.5</v>
      </c>
      <c r="H73" s="687">
        <f>16+3.5</f>
        <v>19.5</v>
      </c>
      <c r="I73" s="667"/>
      <c r="J73" s="676"/>
      <c r="K73" s="244"/>
      <c r="L73" s="272"/>
      <c r="M73" s="193"/>
      <c r="N73" s="244"/>
      <c r="O73" s="578"/>
      <c r="P73" s="434" t="s">
        <v>50</v>
      </c>
      <c r="Q73" s="436">
        <v>1</v>
      </c>
      <c r="R73" s="540"/>
      <c r="S73" s="569"/>
      <c r="T73" s="79"/>
      <c r="U73" s="540"/>
      <c r="V73" s="573"/>
      <c r="W73" s="1088"/>
    </row>
    <row r="74" spans="1:24" ht="15" customHeight="1" x14ac:dyDescent="0.2">
      <c r="A74" s="65"/>
      <c r="B74" s="15"/>
      <c r="C74" s="11"/>
      <c r="D74" s="858"/>
      <c r="E74" s="525" t="s">
        <v>48</v>
      </c>
      <c r="F74" s="167"/>
      <c r="G74" s="635"/>
      <c r="H74" s="105"/>
      <c r="I74" s="579"/>
      <c r="J74" s="624"/>
      <c r="K74" s="105"/>
      <c r="L74" s="273"/>
      <c r="M74" s="104"/>
      <c r="N74" s="105"/>
      <c r="O74" s="579"/>
      <c r="P74" s="438" t="s">
        <v>174</v>
      </c>
      <c r="Q74" s="442">
        <v>1</v>
      </c>
      <c r="R74" s="567"/>
      <c r="S74" s="570"/>
      <c r="T74" s="440"/>
      <c r="U74" s="541"/>
      <c r="V74" s="121"/>
      <c r="W74" s="1089"/>
    </row>
    <row r="75" spans="1:24" ht="19.5" customHeight="1" x14ac:dyDescent="0.2">
      <c r="A75" s="65"/>
      <c r="B75" s="15"/>
      <c r="C75" s="11"/>
      <c r="D75" s="858"/>
      <c r="E75" s="525" t="s">
        <v>77</v>
      </c>
      <c r="F75" s="167"/>
      <c r="G75" s="635"/>
      <c r="H75" s="105"/>
      <c r="I75" s="579"/>
      <c r="J75" s="624"/>
      <c r="K75" s="105"/>
      <c r="L75" s="273"/>
      <c r="M75" s="104"/>
      <c r="N75" s="105"/>
      <c r="O75" s="579"/>
      <c r="P75" s="1027" t="s">
        <v>173</v>
      </c>
      <c r="Q75" s="443">
        <v>1</v>
      </c>
      <c r="R75" s="224"/>
      <c r="S75" s="571"/>
      <c r="T75" s="212"/>
      <c r="U75" s="210"/>
      <c r="V75" s="574"/>
      <c r="W75" s="1089"/>
    </row>
    <row r="76" spans="1:24" ht="14.25" customHeight="1" thickBot="1" x14ac:dyDescent="0.25">
      <c r="A76" s="71"/>
      <c r="B76" s="48"/>
      <c r="C76" s="49"/>
      <c r="D76" s="876"/>
      <c r="E76" s="526"/>
      <c r="F76" s="51" t="s">
        <v>11</v>
      </c>
      <c r="G76" s="680">
        <f t="shared" ref="G76:O76" si="16">SUM(G73:G74)</f>
        <v>19.5</v>
      </c>
      <c r="H76" s="107">
        <f t="shared" si="16"/>
        <v>19.5</v>
      </c>
      <c r="I76" s="276">
        <f t="shared" si="16"/>
        <v>0</v>
      </c>
      <c r="J76" s="666">
        <f t="shared" si="16"/>
        <v>0</v>
      </c>
      <c r="K76" s="107">
        <f t="shared" si="16"/>
        <v>0</v>
      </c>
      <c r="L76" s="271">
        <f t="shared" si="16"/>
        <v>0</v>
      </c>
      <c r="M76" s="590">
        <f t="shared" si="16"/>
        <v>0</v>
      </c>
      <c r="N76" s="107">
        <f t="shared" si="16"/>
        <v>0</v>
      </c>
      <c r="O76" s="276">
        <f t="shared" si="16"/>
        <v>0</v>
      </c>
      <c r="P76" s="1028"/>
      <c r="Q76" s="289"/>
      <c r="R76" s="218"/>
      <c r="S76" s="554"/>
      <c r="T76" s="259"/>
      <c r="U76" s="218"/>
      <c r="V76" s="604"/>
      <c r="W76" s="1090"/>
    </row>
    <row r="77" spans="1:24" s="58" customFormat="1" ht="12.75" customHeight="1" x14ac:dyDescent="0.25">
      <c r="A77" s="64" t="s">
        <v>4</v>
      </c>
      <c r="B77" s="29" t="s">
        <v>6</v>
      </c>
      <c r="C77" s="50" t="s">
        <v>7</v>
      </c>
      <c r="D77" s="944" t="s">
        <v>56</v>
      </c>
      <c r="E77" s="527" t="s">
        <v>29</v>
      </c>
      <c r="F77" s="979"/>
      <c r="G77" s="682"/>
      <c r="H77" s="505"/>
      <c r="I77" s="580"/>
      <c r="J77" s="668"/>
      <c r="K77" s="505"/>
      <c r="L77" s="506"/>
      <c r="M77" s="688"/>
      <c r="N77" s="505"/>
      <c r="O77" s="580"/>
      <c r="P77" s="926" t="s">
        <v>84</v>
      </c>
      <c r="Q77" s="1004">
        <v>1</v>
      </c>
      <c r="R77" s="619"/>
      <c r="S77" s="1064">
        <v>1</v>
      </c>
      <c r="T77" s="597"/>
      <c r="U77" s="1066">
        <v>1</v>
      </c>
      <c r="V77" s="575"/>
      <c r="W77" s="926"/>
    </row>
    <row r="78" spans="1:24" s="58" customFormat="1" ht="26.25" customHeight="1" thickBot="1" x14ac:dyDescent="0.3">
      <c r="A78" s="71"/>
      <c r="B78" s="30"/>
      <c r="C78" s="49"/>
      <c r="D78" s="946"/>
      <c r="E78" s="528" t="s">
        <v>183</v>
      </c>
      <c r="F78" s="981"/>
      <c r="G78" s="683"/>
      <c r="H78" s="507"/>
      <c r="I78" s="627"/>
      <c r="J78" s="669"/>
      <c r="K78" s="507"/>
      <c r="L78" s="508"/>
      <c r="M78" s="689"/>
      <c r="N78" s="507"/>
      <c r="O78" s="627"/>
      <c r="P78" s="927"/>
      <c r="Q78" s="1005"/>
      <c r="R78" s="225"/>
      <c r="S78" s="1065"/>
      <c r="T78" s="572"/>
      <c r="U78" s="1067"/>
      <c r="V78" s="576"/>
      <c r="W78" s="928"/>
    </row>
    <row r="79" spans="1:24" ht="14.25" customHeight="1" x14ac:dyDescent="0.2">
      <c r="A79" s="69" t="s">
        <v>4</v>
      </c>
      <c r="B79" s="31" t="s">
        <v>6</v>
      </c>
      <c r="C79" s="1038" t="s">
        <v>12</v>
      </c>
      <c r="D79" s="1039"/>
      <c r="E79" s="1039"/>
      <c r="F79" s="1040"/>
      <c r="G79" s="684">
        <f t="shared" ref="G79:O79" si="17">+G72+G76</f>
        <v>129.4</v>
      </c>
      <c r="H79" s="131">
        <f t="shared" si="17"/>
        <v>131.6</v>
      </c>
      <c r="I79" s="671">
        <f t="shared" si="17"/>
        <v>2.1999999999999886</v>
      </c>
      <c r="J79" s="670">
        <f t="shared" si="17"/>
        <v>109.9</v>
      </c>
      <c r="K79" s="131">
        <f t="shared" si="17"/>
        <v>109.9</v>
      </c>
      <c r="L79" s="677">
        <f t="shared" si="17"/>
        <v>0</v>
      </c>
      <c r="M79" s="307">
        <f t="shared" si="17"/>
        <v>109.9</v>
      </c>
      <c r="N79" s="131">
        <f t="shared" si="17"/>
        <v>109.9</v>
      </c>
      <c r="O79" s="307">
        <f t="shared" si="17"/>
        <v>0</v>
      </c>
      <c r="P79" s="248"/>
      <c r="Q79" s="249"/>
      <c r="R79" s="249"/>
      <c r="S79" s="249"/>
      <c r="T79" s="249"/>
      <c r="U79" s="249"/>
      <c r="V79" s="249"/>
      <c r="W79" s="532"/>
    </row>
    <row r="80" spans="1:24" ht="14.25" customHeight="1" x14ac:dyDescent="0.2">
      <c r="A80" s="72" t="s">
        <v>4</v>
      </c>
      <c r="B80" s="970" t="s">
        <v>13</v>
      </c>
      <c r="C80" s="971"/>
      <c r="D80" s="971"/>
      <c r="E80" s="971"/>
      <c r="F80" s="972"/>
      <c r="G80" s="685">
        <f t="shared" ref="G80:O80" si="18">G79+G68</f>
        <v>483.5</v>
      </c>
      <c r="H80" s="355">
        <f t="shared" si="18"/>
        <v>493.09999999999991</v>
      </c>
      <c r="I80" s="673">
        <f t="shared" si="18"/>
        <v>9.5999999999999943</v>
      </c>
      <c r="J80" s="672">
        <f t="shared" si="18"/>
        <v>696.9</v>
      </c>
      <c r="K80" s="355">
        <f t="shared" si="18"/>
        <v>702.9</v>
      </c>
      <c r="L80" s="678">
        <f t="shared" si="18"/>
        <v>6</v>
      </c>
      <c r="M80" s="356">
        <f t="shared" si="18"/>
        <v>1024.1000000000001</v>
      </c>
      <c r="N80" s="355">
        <f t="shared" si="18"/>
        <v>1024.1000000000001</v>
      </c>
      <c r="O80" s="356">
        <f t="shared" si="18"/>
        <v>0</v>
      </c>
      <c r="P80" s="292"/>
      <c r="Q80" s="293"/>
      <c r="R80" s="293"/>
      <c r="S80" s="293"/>
      <c r="T80" s="293"/>
      <c r="U80" s="293"/>
      <c r="V80" s="293"/>
      <c r="W80" s="720"/>
    </row>
    <row r="81" spans="1:23" ht="14.25" customHeight="1" thickBot="1" x14ac:dyDescent="0.25">
      <c r="A81" s="233" t="s">
        <v>10</v>
      </c>
      <c r="B81" s="941" t="s">
        <v>19</v>
      </c>
      <c r="C81" s="942"/>
      <c r="D81" s="942"/>
      <c r="E81" s="942"/>
      <c r="F81" s="943"/>
      <c r="G81" s="686">
        <f t="shared" ref="G81:M81" si="19">+G80</f>
        <v>483.5</v>
      </c>
      <c r="H81" s="309">
        <f t="shared" ref="H81" si="20">+H80</f>
        <v>493.09999999999991</v>
      </c>
      <c r="I81" s="675">
        <f>+I80</f>
        <v>9.5999999999999943</v>
      </c>
      <c r="J81" s="674">
        <f t="shared" si="19"/>
        <v>696.9</v>
      </c>
      <c r="K81" s="309">
        <f t="shared" ref="K81:L81" si="21">+K80</f>
        <v>702.9</v>
      </c>
      <c r="L81" s="679">
        <f t="shared" si="21"/>
        <v>6</v>
      </c>
      <c r="M81" s="295">
        <f t="shared" si="19"/>
        <v>1024.1000000000001</v>
      </c>
      <c r="N81" s="309">
        <f>+N80</f>
        <v>1024.1000000000001</v>
      </c>
      <c r="O81" s="295">
        <f>+O80</f>
        <v>0</v>
      </c>
      <c r="P81" s="296"/>
      <c r="Q81" s="297"/>
      <c r="R81" s="297"/>
      <c r="S81" s="298"/>
      <c r="T81" s="298"/>
      <c r="U81" s="298"/>
      <c r="V81" s="298"/>
      <c r="W81" s="721"/>
    </row>
    <row r="82" spans="1:23" ht="18.75" customHeight="1" x14ac:dyDescent="0.2">
      <c r="A82" s="1029" t="s">
        <v>195</v>
      </c>
      <c r="B82" s="1029"/>
      <c r="C82" s="1029"/>
      <c r="D82" s="1029"/>
      <c r="E82" s="1029"/>
      <c r="F82" s="1029"/>
      <c r="G82" s="1029"/>
      <c r="H82" s="1029"/>
      <c r="I82" s="1029"/>
      <c r="J82" s="1029"/>
      <c r="K82" s="1029"/>
      <c r="L82" s="1029"/>
      <c r="M82" s="1029"/>
      <c r="N82" s="1029"/>
      <c r="O82" s="1029"/>
      <c r="P82" s="1029"/>
      <c r="Q82" s="193"/>
      <c r="R82" s="193"/>
      <c r="S82" s="193"/>
      <c r="T82" s="193"/>
      <c r="U82" s="193"/>
      <c r="V82" s="193"/>
      <c r="W82" s="193"/>
    </row>
    <row r="83" spans="1:23" ht="14.25" customHeight="1" thickBot="1" x14ac:dyDescent="0.25">
      <c r="A83" s="937" t="s">
        <v>14</v>
      </c>
      <c r="B83" s="937"/>
      <c r="C83" s="937"/>
      <c r="D83" s="937"/>
      <c r="E83" s="937"/>
      <c r="F83" s="937"/>
      <c r="G83" s="937"/>
      <c r="H83" s="937"/>
      <c r="I83" s="937"/>
      <c r="J83" s="937"/>
      <c r="K83" s="937"/>
      <c r="L83" s="937"/>
      <c r="M83" s="937"/>
      <c r="N83" s="581"/>
      <c r="O83" s="581"/>
    </row>
    <row r="84" spans="1:23" ht="126" customHeight="1" x14ac:dyDescent="0.2">
      <c r="A84" s="1035" t="s">
        <v>15</v>
      </c>
      <c r="B84" s="1036"/>
      <c r="C84" s="1036"/>
      <c r="D84" s="1036"/>
      <c r="E84" s="1036"/>
      <c r="F84" s="1037"/>
      <c r="G84" s="692" t="s">
        <v>145</v>
      </c>
      <c r="H84" s="693" t="s">
        <v>200</v>
      </c>
      <c r="I84" s="692" t="s">
        <v>201</v>
      </c>
      <c r="J84" s="695" t="s">
        <v>68</v>
      </c>
      <c r="K84" s="693" t="s">
        <v>202</v>
      </c>
      <c r="L84" s="696" t="s">
        <v>201</v>
      </c>
      <c r="M84" s="705" t="s">
        <v>146</v>
      </c>
      <c r="N84" s="706" t="s">
        <v>203</v>
      </c>
      <c r="O84" s="694" t="s">
        <v>201</v>
      </c>
      <c r="P84" s="26"/>
      <c r="Q84" s="26"/>
      <c r="R84" s="26"/>
      <c r="S84" s="26"/>
      <c r="T84" s="26"/>
      <c r="U84" s="26"/>
      <c r="V84" s="26"/>
      <c r="W84" s="723"/>
    </row>
    <row r="85" spans="1:23" ht="16.5" customHeight="1" x14ac:dyDescent="0.2">
      <c r="A85" s="1032" t="s">
        <v>34</v>
      </c>
      <c r="B85" s="1033"/>
      <c r="C85" s="1033"/>
      <c r="D85" s="1033"/>
      <c r="E85" s="1033"/>
      <c r="F85" s="1034"/>
      <c r="G85" s="582">
        <f t="shared" ref="G85:O85" ca="1" si="22">SUM(G87:G89)</f>
        <v>343.7</v>
      </c>
      <c r="H85" s="691">
        <f t="shared" ca="1" si="22"/>
        <v>459.20000000000005</v>
      </c>
      <c r="I85" s="582">
        <f t="shared" ca="1" si="22"/>
        <v>115.5</v>
      </c>
      <c r="J85" s="697">
        <f t="shared" si="22"/>
        <v>349.7</v>
      </c>
      <c r="K85" s="691">
        <f t="shared" si="22"/>
        <v>349.7</v>
      </c>
      <c r="L85" s="698">
        <f t="shared" si="22"/>
        <v>0</v>
      </c>
      <c r="M85" s="582">
        <f t="shared" si="22"/>
        <v>408.4</v>
      </c>
      <c r="N85" s="691">
        <f t="shared" si="22"/>
        <v>408.4</v>
      </c>
      <c r="O85" s="690">
        <f t="shared" si="22"/>
        <v>0</v>
      </c>
      <c r="P85" s="26"/>
      <c r="Q85" s="26"/>
      <c r="R85" s="26"/>
      <c r="S85" s="26"/>
      <c r="T85" s="26"/>
      <c r="U85" s="26"/>
      <c r="V85" s="26"/>
      <c r="W85" s="723"/>
    </row>
    <row r="86" spans="1:23" ht="16.5" customHeight="1" x14ac:dyDescent="0.2">
      <c r="A86" s="914" t="s">
        <v>35</v>
      </c>
      <c r="B86" s="915"/>
      <c r="C86" s="915"/>
      <c r="D86" s="915"/>
      <c r="E86" s="915"/>
      <c r="F86" s="916"/>
      <c r="G86" s="591">
        <f t="shared" ref="G86:L86" ca="1" si="23">SUM(G87:G89)</f>
        <v>343.7</v>
      </c>
      <c r="H86" s="46">
        <f t="shared" ca="1" si="23"/>
        <v>459.20000000000005</v>
      </c>
      <c r="I86" s="591">
        <f t="shared" ca="1" si="23"/>
        <v>115.5</v>
      </c>
      <c r="J86" s="699">
        <f>SUM(J87:J89)</f>
        <v>349.7</v>
      </c>
      <c r="K86" s="46">
        <f>SUM(K87:K89)</f>
        <v>349.7</v>
      </c>
      <c r="L86" s="700">
        <f t="shared" si="23"/>
        <v>0</v>
      </c>
      <c r="M86" s="591">
        <f t="shared" ref="M86:O86" si="24">SUM(M87:M88)</f>
        <v>408.4</v>
      </c>
      <c r="N86" s="46">
        <f t="shared" si="24"/>
        <v>408.4</v>
      </c>
      <c r="O86" s="44">
        <f t="shared" si="24"/>
        <v>0</v>
      </c>
      <c r="P86" s="26"/>
      <c r="Q86" s="26"/>
      <c r="R86" s="26"/>
      <c r="S86" s="26"/>
      <c r="T86" s="26"/>
      <c r="U86" s="26"/>
      <c r="V86" s="26"/>
      <c r="W86" s="723"/>
    </row>
    <row r="87" spans="1:23" ht="14.25" customHeight="1" x14ac:dyDescent="0.2">
      <c r="A87" s="917" t="s">
        <v>16</v>
      </c>
      <c r="B87" s="918"/>
      <c r="C87" s="918"/>
      <c r="D87" s="918"/>
      <c r="E87" s="918"/>
      <c r="F87" s="919"/>
      <c r="G87" s="592">
        <f ca="1">SUMIF(F15:F86,"sb",G15:G78)</f>
        <v>336.4</v>
      </c>
      <c r="H87" s="43">
        <f ca="1">SUMIF(F15:F86,"sb",H15:H78)</f>
        <v>339.8</v>
      </c>
      <c r="I87" s="592">
        <f ca="1">SUMIF(F15:F86,"sb",I15:I78)</f>
        <v>3.4000000000000057</v>
      </c>
      <c r="J87" s="701">
        <f>SUMIF(F15:F78,"sb",J15:J78)</f>
        <v>349.7</v>
      </c>
      <c r="K87" s="43">
        <f>SUMIF(F15:F78,"sb",K15:K78)</f>
        <v>349.7</v>
      </c>
      <c r="L87" s="702">
        <f>SUMIF(F15:F78,"sb",L15:L78)</f>
        <v>0</v>
      </c>
      <c r="M87" s="592">
        <f>SUMIF(F15:F78,"sb",M15:M78)</f>
        <v>408.4</v>
      </c>
      <c r="N87" s="43">
        <f>SUMIF(F15:F78,"sb",N15:N78)</f>
        <v>408.4</v>
      </c>
      <c r="O87" s="54">
        <f>SUMIF(F15:F78,"sb",O15:O78)</f>
        <v>0</v>
      </c>
      <c r="P87" s="27"/>
      <c r="Q87" s="27"/>
      <c r="R87" s="27"/>
      <c r="S87" s="27"/>
      <c r="T87" s="27"/>
      <c r="U87" s="27"/>
      <c r="V87" s="27"/>
      <c r="W87" s="724"/>
    </row>
    <row r="88" spans="1:23" ht="41.25" customHeight="1" x14ac:dyDescent="0.2">
      <c r="A88" s="917" t="s">
        <v>160</v>
      </c>
      <c r="B88" s="918"/>
      <c r="C88" s="918"/>
      <c r="D88" s="918"/>
      <c r="E88" s="918"/>
      <c r="F88" s="919"/>
      <c r="G88" s="592">
        <f>SUMIF(F17:F79,"sb(esa)",G17:G79)</f>
        <v>7.3</v>
      </c>
      <c r="H88" s="43">
        <f>SUMIF(F17:F79,"sb(esa)",H17:H79)</f>
        <v>7.3</v>
      </c>
      <c r="I88" s="592">
        <f>SUMIF(F17:F79,"sb(esa)",I17:I79)</f>
        <v>0</v>
      </c>
      <c r="J88" s="701">
        <f>SUMIF(F17:F79,"sb(esa)",J17:J79)</f>
        <v>0</v>
      </c>
      <c r="K88" s="43">
        <f>SUMIF(F17:F79,"sb(esa)",K17:K79)</f>
        <v>0</v>
      </c>
      <c r="L88" s="702">
        <f>SUMIF(H17:H79,"sb(esa)",L17:L79)</f>
        <v>0</v>
      </c>
      <c r="M88" s="592">
        <f>SUMIF(F17:F79,"sb(esa)",M17:M79)</f>
        <v>0</v>
      </c>
      <c r="N88" s="43">
        <f>SUMIF(F17:F79,"sb(esa)",N17:N79)</f>
        <v>0</v>
      </c>
      <c r="O88" s="54">
        <f>SUMIF(F17:F79,"sb(esa)",O17:O79)</f>
        <v>0</v>
      </c>
      <c r="P88" s="27"/>
      <c r="Q88" s="27"/>
      <c r="R88" s="27"/>
      <c r="S88" s="27"/>
      <c r="T88" s="27"/>
      <c r="U88" s="27"/>
      <c r="V88" s="27"/>
      <c r="W88" s="724"/>
    </row>
    <row r="89" spans="1:23" ht="16.5" customHeight="1" x14ac:dyDescent="0.2">
      <c r="A89" s="917" t="s">
        <v>87</v>
      </c>
      <c r="B89" s="918"/>
      <c r="C89" s="918"/>
      <c r="D89" s="918"/>
      <c r="E89" s="918"/>
      <c r="F89" s="919"/>
      <c r="G89" s="592">
        <f>SUMIF(F18:F80,"sb(vb)",G18:G80)</f>
        <v>0</v>
      </c>
      <c r="H89" s="43">
        <f>SUMIF(F18:F80,"sb(vb)",H18:H80)</f>
        <v>112.1</v>
      </c>
      <c r="I89" s="592">
        <f>SUMIF(F18:F80,"sb(vb)",I18:I80)</f>
        <v>112.1</v>
      </c>
      <c r="J89" s="701">
        <f>SUMIF(F18:F80,"sb(vb)",J18:J80)</f>
        <v>0</v>
      </c>
      <c r="K89" s="43">
        <f>SUMIF(F18:F80,"sb(vb)",K18:K80)</f>
        <v>0</v>
      </c>
      <c r="L89" s="702">
        <f>SUMIF(H18:H80,"sb(vb)",L18:L80)</f>
        <v>0</v>
      </c>
      <c r="M89" s="592">
        <f>SUMIF(F18:F80,"sb(vb)",M18:M80)</f>
        <v>0</v>
      </c>
      <c r="N89" s="43">
        <f>SUMIF(F18:F80,"sb(vb)",N18:N80)</f>
        <v>0</v>
      </c>
      <c r="O89" s="54">
        <f>SUMIF(F18:F80,"sb(vb)",O18:O80)</f>
        <v>0</v>
      </c>
      <c r="P89" s="27"/>
      <c r="Q89" s="27"/>
      <c r="R89" s="27"/>
      <c r="S89" s="27"/>
      <c r="T89" s="27"/>
      <c r="U89" s="27"/>
      <c r="V89" s="27"/>
      <c r="W89" s="724"/>
    </row>
    <row r="90" spans="1:23" ht="14.25" customHeight="1" x14ac:dyDescent="0.2">
      <c r="A90" s="938" t="s">
        <v>33</v>
      </c>
      <c r="B90" s="939"/>
      <c r="C90" s="939"/>
      <c r="D90" s="939"/>
      <c r="E90" s="939"/>
      <c r="F90" s="940"/>
      <c r="G90" s="593">
        <f t="shared" ref="G90:O90" si="25">G91+G92</f>
        <v>139.80000000000001</v>
      </c>
      <c r="H90" s="425">
        <f t="shared" si="25"/>
        <v>33.9</v>
      </c>
      <c r="I90" s="593">
        <f>I91+I92</f>
        <v>-105.9</v>
      </c>
      <c r="J90" s="703">
        <f t="shared" si="25"/>
        <v>347.20000000000005</v>
      </c>
      <c r="K90" s="425">
        <f t="shared" si="25"/>
        <v>353.20000000000005</v>
      </c>
      <c r="L90" s="704">
        <f t="shared" si="25"/>
        <v>6</v>
      </c>
      <c r="M90" s="593">
        <f t="shared" si="25"/>
        <v>615.70000000000005</v>
      </c>
      <c r="N90" s="425">
        <f t="shared" si="25"/>
        <v>615.70000000000005</v>
      </c>
      <c r="O90" s="426">
        <f t="shared" si="25"/>
        <v>0</v>
      </c>
      <c r="P90" s="27"/>
      <c r="Q90" s="27"/>
      <c r="R90" s="27"/>
      <c r="S90" s="27"/>
      <c r="T90" s="27"/>
      <c r="U90" s="27"/>
      <c r="V90" s="27"/>
      <c r="W90" s="724"/>
    </row>
    <row r="91" spans="1:23" ht="14.25" customHeight="1" x14ac:dyDescent="0.2">
      <c r="A91" s="934" t="s">
        <v>170</v>
      </c>
      <c r="B91" s="935"/>
      <c r="C91" s="935"/>
      <c r="D91" s="935"/>
      <c r="E91" s="935"/>
      <c r="F91" s="936"/>
      <c r="G91" s="427">
        <f>SUMIF(F17:F79,"es",G17:G79)</f>
        <v>29.9</v>
      </c>
      <c r="H91" s="707">
        <f>SUMIF(F17:F79,"es",H17:H79)</f>
        <v>33.9</v>
      </c>
      <c r="I91" s="594">
        <f>SUMIF(F17:F79,"es",I17:I79)</f>
        <v>4</v>
      </c>
      <c r="J91" s="570">
        <f>SUMIF(F17:F79,"es",J17:J79)</f>
        <v>237.3</v>
      </c>
      <c r="K91" s="428">
        <f>SUMIF(F17:F79,"es",K17:K79)</f>
        <v>243.3</v>
      </c>
      <c r="L91" s="121">
        <f>SUMIF(F17:F79,"es",L17:L79)</f>
        <v>6</v>
      </c>
      <c r="M91" s="594">
        <f>SUMIF(F17:F79,"es",M17:M79)</f>
        <v>505.8</v>
      </c>
      <c r="N91" s="707">
        <f>SUMIF(F17:F79,"es",N17:N79)</f>
        <v>505.8</v>
      </c>
      <c r="O91" s="422">
        <f>SUMIF(F17:F79,"es",O17:O79)</f>
        <v>0</v>
      </c>
      <c r="P91" s="27"/>
      <c r="Q91" s="27"/>
      <c r="R91" s="27"/>
      <c r="S91" s="27"/>
      <c r="T91" s="27"/>
      <c r="U91" s="27"/>
      <c r="V91" s="27"/>
      <c r="W91" s="724"/>
    </row>
    <row r="92" spans="1:23" ht="14.25" customHeight="1" x14ac:dyDescent="0.2">
      <c r="A92" s="934" t="s">
        <v>182</v>
      </c>
      <c r="B92" s="935"/>
      <c r="C92" s="935"/>
      <c r="D92" s="935"/>
      <c r="E92" s="935"/>
      <c r="F92" s="936"/>
      <c r="G92" s="427">
        <f>SUMIF(F18:F80,"lrvb",G18:G80)</f>
        <v>109.9</v>
      </c>
      <c r="H92" s="707">
        <f>SUMIF(F18:F80,"lrvb",H18:H80)</f>
        <v>0</v>
      </c>
      <c r="I92" s="594">
        <f>SUMIF(F18:F80,"lrvb",I18:I80)</f>
        <v>-109.9</v>
      </c>
      <c r="J92" s="570">
        <f>SUMIF(F18:F80,"lrvb",J18:J80)</f>
        <v>109.9</v>
      </c>
      <c r="K92" s="428">
        <f>SUMIF(F18:F80,"lrvb",K18:K80)</f>
        <v>109.9</v>
      </c>
      <c r="L92" s="121">
        <f>SUMIF(F18:F80,"lrvb",L18:L80)</f>
        <v>0</v>
      </c>
      <c r="M92" s="594">
        <f>SUMIF(F18:F80,"lrvb",M18:M80)</f>
        <v>109.9</v>
      </c>
      <c r="N92" s="707">
        <f>SUMIF(F18:F80,"lrvb",N18:N80)</f>
        <v>109.9</v>
      </c>
      <c r="O92" s="422">
        <f>SUMIF(F18:F80,"lrvb",O18:O80)</f>
        <v>0</v>
      </c>
      <c r="P92" s="27"/>
      <c r="Q92" s="27"/>
      <c r="R92" s="27"/>
      <c r="S92" s="27"/>
      <c r="T92" s="27"/>
      <c r="U92" s="27"/>
      <c r="V92" s="27"/>
      <c r="W92" s="724"/>
    </row>
    <row r="93" spans="1:23" ht="14.25" customHeight="1" thickBot="1" x14ac:dyDescent="0.25">
      <c r="A93" s="907" t="s">
        <v>11</v>
      </c>
      <c r="B93" s="908"/>
      <c r="C93" s="908"/>
      <c r="D93" s="908"/>
      <c r="E93" s="908"/>
      <c r="F93" s="909"/>
      <c r="G93" s="41">
        <f t="shared" ref="G93:O93" ca="1" si="26">+G85+G90</f>
        <v>483.5</v>
      </c>
      <c r="H93" s="42">
        <f t="shared" ca="1" si="26"/>
        <v>493.1</v>
      </c>
      <c r="I93" s="41">
        <f ca="1">+I85+I90</f>
        <v>9.5999999999999943</v>
      </c>
      <c r="J93" s="631">
        <f t="shared" si="26"/>
        <v>696.90000000000009</v>
      </c>
      <c r="K93" s="42">
        <f t="shared" si="26"/>
        <v>702.90000000000009</v>
      </c>
      <c r="L93" s="359">
        <f t="shared" si="26"/>
        <v>6</v>
      </c>
      <c r="M93" s="41">
        <f t="shared" si="26"/>
        <v>1024.0999999999999</v>
      </c>
      <c r="N93" s="42">
        <f t="shared" si="26"/>
        <v>1024.0999999999999</v>
      </c>
      <c r="O93" s="45">
        <f t="shared" si="26"/>
        <v>0</v>
      </c>
      <c r="P93" s="26"/>
      <c r="Q93" s="26"/>
      <c r="R93" s="26"/>
      <c r="S93" s="26"/>
      <c r="T93" s="26"/>
      <c r="U93" s="26"/>
      <c r="V93" s="26"/>
      <c r="W93" s="723"/>
    </row>
    <row r="94" spans="1:23" ht="12.75" customHeight="1" x14ac:dyDescent="0.2">
      <c r="E94" s="529" t="s">
        <v>28</v>
      </c>
      <c r="F94" s="529"/>
      <c r="G94" s="210"/>
      <c r="H94" s="210"/>
      <c r="I94" s="210"/>
      <c r="J94" s="210"/>
      <c r="K94" s="210"/>
      <c r="L94" s="210"/>
      <c r="M94" s="210"/>
      <c r="N94" s="210"/>
      <c r="O94" s="210"/>
    </row>
    <row r="95" spans="1:23" x14ac:dyDescent="0.2">
      <c r="G95" s="211"/>
      <c r="H95" s="211"/>
      <c r="I95" s="211"/>
      <c r="J95" s="211"/>
      <c r="K95" s="211"/>
      <c r="L95" s="211"/>
      <c r="M95" s="211"/>
      <c r="N95" s="211"/>
      <c r="O95" s="211"/>
    </row>
  </sheetData>
  <mergeCells count="119">
    <mergeCell ref="A12:U12"/>
    <mergeCell ref="L8:L10"/>
    <mergeCell ref="N8:N10"/>
    <mergeCell ref="B13:U13"/>
    <mergeCell ref="C14:P14"/>
    <mergeCell ref="D16:D18"/>
    <mergeCell ref="E16:E18"/>
    <mergeCell ref="F17:F18"/>
    <mergeCell ref="Q28:Q29"/>
    <mergeCell ref="S28:S29"/>
    <mergeCell ref="U28:U29"/>
    <mergeCell ref="D22:D23"/>
    <mergeCell ref="D27:D29"/>
    <mergeCell ref="F27:F28"/>
    <mergeCell ref="P28:P29"/>
    <mergeCell ref="D20:D21"/>
    <mergeCell ref="E20:E21"/>
    <mergeCell ref="F20:F21"/>
    <mergeCell ref="O8:O10"/>
    <mergeCell ref="W73:W76"/>
    <mergeCell ref="W77:W78"/>
    <mergeCell ref="W16:W18"/>
    <mergeCell ref="W20:W21"/>
    <mergeCell ref="W22:W23"/>
    <mergeCell ref="W24:W26"/>
    <mergeCell ref="W27:W29"/>
    <mergeCell ref="W36:W37"/>
    <mergeCell ref="W41:W44"/>
    <mergeCell ref="W45:W47"/>
    <mergeCell ref="W30:W32"/>
    <mergeCell ref="W54:W56"/>
    <mergeCell ref="W57:W59"/>
    <mergeCell ref="W65:W67"/>
    <mergeCell ref="W70:W72"/>
    <mergeCell ref="S77:S78"/>
    <mergeCell ref="U77:U78"/>
    <mergeCell ref="Q52:Q53"/>
    <mergeCell ref="R52:R53"/>
    <mergeCell ref="S52:S53"/>
    <mergeCell ref="T52:T53"/>
    <mergeCell ref="W51:W53"/>
    <mergeCell ref="W8:W10"/>
    <mergeCell ref="D30:D32"/>
    <mergeCell ref="D41:D42"/>
    <mergeCell ref="H54:H55"/>
    <mergeCell ref="F42:F44"/>
    <mergeCell ref="D45:D47"/>
    <mergeCell ref="D48:D50"/>
    <mergeCell ref="D36:D37"/>
    <mergeCell ref="E36:E37"/>
    <mergeCell ref="P36:P37"/>
    <mergeCell ref="D38:D39"/>
    <mergeCell ref="J54:J55"/>
    <mergeCell ref="M54:M55"/>
    <mergeCell ref="P54:P56"/>
    <mergeCell ref="K54:K55"/>
    <mergeCell ref="N54:N55"/>
    <mergeCell ref="D51:D52"/>
    <mergeCell ref="P1:U1"/>
    <mergeCell ref="A3:U3"/>
    <mergeCell ref="A4:U4"/>
    <mergeCell ref="A5:U5"/>
    <mergeCell ref="Q7:U7"/>
    <mergeCell ref="M8:M10"/>
    <mergeCell ref="P9:P10"/>
    <mergeCell ref="A11:U11"/>
    <mergeCell ref="E8:E10"/>
    <mergeCell ref="F8:F10"/>
    <mergeCell ref="G8:G10"/>
    <mergeCell ref="J8:J10"/>
    <mergeCell ref="A8:A10"/>
    <mergeCell ref="B8:B10"/>
    <mergeCell ref="C8:C10"/>
    <mergeCell ref="D8:D10"/>
    <mergeCell ref="P8:V8"/>
    <mergeCell ref="Q9:V9"/>
    <mergeCell ref="H8:H10"/>
    <mergeCell ref="I8:I10"/>
    <mergeCell ref="K8:K10"/>
    <mergeCell ref="F77:F78"/>
    <mergeCell ref="P52:P53"/>
    <mergeCell ref="D54:D56"/>
    <mergeCell ref="F54:F55"/>
    <mergeCell ref="G54:G55"/>
    <mergeCell ref="Q77:Q78"/>
    <mergeCell ref="D65:D66"/>
    <mergeCell ref="P70:P72"/>
    <mergeCell ref="H57:H58"/>
    <mergeCell ref="K57:K58"/>
    <mergeCell ref="N57:N58"/>
    <mergeCell ref="D63:D64"/>
    <mergeCell ref="C68:F68"/>
    <mergeCell ref="C69:P69"/>
    <mergeCell ref="D70:D72"/>
    <mergeCell ref="P77:P78"/>
    <mergeCell ref="A89:F89"/>
    <mergeCell ref="A92:F92"/>
    <mergeCell ref="D57:D58"/>
    <mergeCell ref="G57:G58"/>
    <mergeCell ref="J57:J58"/>
    <mergeCell ref="M57:M58"/>
    <mergeCell ref="P58:P59"/>
    <mergeCell ref="A93:F93"/>
    <mergeCell ref="P75:P76"/>
    <mergeCell ref="A90:F90"/>
    <mergeCell ref="A82:P82"/>
    <mergeCell ref="A91:F91"/>
    <mergeCell ref="E71:E72"/>
    <mergeCell ref="A85:F85"/>
    <mergeCell ref="A86:F86"/>
    <mergeCell ref="A87:F87"/>
    <mergeCell ref="A88:F88"/>
    <mergeCell ref="B80:F80"/>
    <mergeCell ref="B81:F81"/>
    <mergeCell ref="A83:M83"/>
    <mergeCell ref="A84:F84"/>
    <mergeCell ref="C79:F79"/>
    <mergeCell ref="D73:D76"/>
    <mergeCell ref="D77:D78"/>
  </mergeCells>
  <pageMargins left="0.78740157480314965" right="0.39370078740157483" top="0.39370078740157483" bottom="0.39370078740157483" header="0" footer="0"/>
  <pageSetup paperSize="9" scale="61" orientation="landscape" r:id="rId1"/>
  <rowBreaks count="4" manualBreakCount="4">
    <brk id="29" max="22" man="1"/>
    <brk id="37" max="22" man="1"/>
    <brk id="53" max="22" man="1"/>
    <brk id="68" max="22" man="1"/>
  </rowBreaks>
  <ignoredErrors>
    <ignoredError sqref="I37 K88" 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zoomScaleNormal="100" workbookViewId="0">
      <selection activeCell="B4" sqref="B4"/>
    </sheetView>
  </sheetViews>
  <sheetFormatPr defaultColWidth="9.140625" defaultRowHeight="15.75" x14ac:dyDescent="0.25"/>
  <cols>
    <col min="1" max="1" width="5.85546875" style="138" customWidth="1"/>
    <col min="2" max="2" width="69.28515625" style="133" customWidth="1"/>
    <col min="3" max="3" width="14.42578125" style="133" bestFit="1" customWidth="1"/>
    <col min="4" max="16384" width="9.140625" style="133"/>
  </cols>
  <sheetData>
    <row r="1" spans="1:19" ht="27.75" customHeight="1" thickBot="1" x14ac:dyDescent="0.3">
      <c r="A1" s="1097" t="s">
        <v>113</v>
      </c>
      <c r="B1" s="1097"/>
      <c r="C1" s="1097"/>
      <c r="D1" s="135"/>
      <c r="E1" s="135"/>
    </row>
    <row r="2" spans="1:19" ht="78.75" x14ac:dyDescent="0.25">
      <c r="A2" s="149">
        <v>1</v>
      </c>
      <c r="B2" s="142" t="s">
        <v>98</v>
      </c>
      <c r="C2" s="150">
        <v>5782</v>
      </c>
      <c r="D2" s="136"/>
      <c r="E2" s="136"/>
      <c r="F2" s="134"/>
      <c r="G2" s="134"/>
      <c r="H2" s="134"/>
      <c r="I2" s="134"/>
      <c r="J2" s="134"/>
      <c r="K2" s="134"/>
      <c r="L2" s="134"/>
      <c r="M2" s="134"/>
      <c r="N2" s="134"/>
      <c r="O2" s="134"/>
      <c r="P2" s="134"/>
      <c r="Q2" s="134"/>
      <c r="R2" s="134"/>
      <c r="S2" s="134"/>
    </row>
    <row r="3" spans="1:19" ht="63.75" thickBot="1" x14ac:dyDescent="0.3">
      <c r="A3" s="151">
        <v>2</v>
      </c>
      <c r="B3" s="139" t="s">
        <v>97</v>
      </c>
      <c r="C3" s="152">
        <v>3000</v>
      </c>
      <c r="D3" s="136"/>
      <c r="E3" s="136"/>
      <c r="F3" s="134"/>
      <c r="G3" s="134"/>
      <c r="H3" s="134"/>
      <c r="I3" s="134"/>
      <c r="J3" s="134"/>
      <c r="K3" s="134"/>
      <c r="L3" s="134"/>
      <c r="M3" s="134"/>
      <c r="N3" s="134"/>
      <c r="O3" s="134"/>
      <c r="P3" s="134"/>
      <c r="Q3" s="134"/>
      <c r="R3" s="134"/>
      <c r="S3" s="134"/>
    </row>
    <row r="4" spans="1:19" ht="114.75" customHeight="1" x14ac:dyDescent="0.25">
      <c r="A4" s="141">
        <v>3</v>
      </c>
      <c r="B4" s="142" t="s">
        <v>114</v>
      </c>
      <c r="C4" s="146">
        <f>SUM(C5:C10)</f>
        <v>132580</v>
      </c>
      <c r="D4" s="136"/>
      <c r="E4" s="136"/>
      <c r="F4" s="134"/>
      <c r="G4" s="134"/>
      <c r="H4" s="134"/>
      <c r="I4" s="134"/>
      <c r="J4" s="134"/>
      <c r="K4" s="134"/>
      <c r="L4" s="134"/>
      <c r="M4" s="134"/>
      <c r="N4" s="134"/>
      <c r="O4" s="134"/>
      <c r="P4" s="134"/>
      <c r="Q4" s="134"/>
      <c r="R4" s="134"/>
      <c r="S4" s="134"/>
    </row>
    <row r="5" spans="1:19" ht="35.25" customHeight="1" x14ac:dyDescent="0.25">
      <c r="A5" s="143" t="s">
        <v>101</v>
      </c>
      <c r="B5" s="137" t="s">
        <v>112</v>
      </c>
      <c r="C5" s="147">
        <v>41000</v>
      </c>
      <c r="D5" s="136"/>
      <c r="E5" s="136"/>
      <c r="F5" s="134"/>
      <c r="G5" s="134"/>
      <c r="H5" s="134"/>
      <c r="I5" s="134"/>
      <c r="J5" s="134"/>
      <c r="K5" s="134"/>
      <c r="L5" s="134"/>
      <c r="M5" s="134"/>
      <c r="N5" s="134"/>
      <c r="O5" s="134"/>
      <c r="P5" s="134"/>
      <c r="Q5" s="134"/>
      <c r="R5" s="134"/>
      <c r="S5" s="134"/>
    </row>
    <row r="6" spans="1:19" ht="33.75" customHeight="1" x14ac:dyDescent="0.25">
      <c r="A6" s="143" t="s">
        <v>103</v>
      </c>
      <c r="B6" s="137" t="s">
        <v>102</v>
      </c>
      <c r="C6" s="147">
        <v>9900</v>
      </c>
      <c r="D6" s="136"/>
      <c r="E6" s="136"/>
      <c r="F6" s="134"/>
      <c r="G6" s="134"/>
      <c r="H6" s="134"/>
      <c r="I6" s="134"/>
      <c r="J6" s="134"/>
      <c r="K6" s="134"/>
      <c r="L6" s="134"/>
      <c r="M6" s="134"/>
      <c r="N6" s="134"/>
      <c r="O6" s="134"/>
      <c r="P6" s="134"/>
      <c r="Q6" s="134"/>
      <c r="R6" s="134"/>
      <c r="S6" s="134"/>
    </row>
    <row r="7" spans="1:19" ht="21.75" customHeight="1" x14ac:dyDescent="0.25">
      <c r="A7" s="143" t="s">
        <v>105</v>
      </c>
      <c r="B7" s="137" t="s">
        <v>104</v>
      </c>
      <c r="C7" s="147">
        <v>39500</v>
      </c>
      <c r="D7" s="136"/>
      <c r="E7" s="136"/>
      <c r="F7" s="134"/>
      <c r="G7" s="134"/>
      <c r="H7" s="134"/>
      <c r="I7" s="134"/>
      <c r="J7" s="134"/>
      <c r="K7" s="134"/>
      <c r="L7" s="134"/>
      <c r="M7" s="134"/>
      <c r="N7" s="134"/>
      <c r="O7" s="134"/>
      <c r="P7" s="134"/>
      <c r="Q7" s="134"/>
      <c r="R7" s="134"/>
      <c r="S7" s="134"/>
    </row>
    <row r="8" spans="1:19" ht="23.25" customHeight="1" x14ac:dyDescent="0.25">
      <c r="A8" s="143" t="s">
        <v>107</v>
      </c>
      <c r="B8" s="137" t="s">
        <v>106</v>
      </c>
      <c r="C8" s="147">
        <v>3000</v>
      </c>
      <c r="D8" s="136"/>
      <c r="E8" s="136"/>
      <c r="F8" s="134"/>
      <c r="G8" s="134"/>
      <c r="H8" s="134"/>
      <c r="I8" s="134"/>
      <c r="J8" s="134"/>
      <c r="K8" s="134"/>
      <c r="L8" s="134"/>
      <c r="M8" s="134"/>
      <c r="N8" s="134"/>
      <c r="O8" s="134"/>
      <c r="P8" s="134"/>
      <c r="Q8" s="134"/>
      <c r="R8" s="134"/>
      <c r="S8" s="134"/>
    </row>
    <row r="9" spans="1:19" ht="23.25" customHeight="1" x14ac:dyDescent="0.25">
      <c r="A9" s="143" t="s">
        <v>109</v>
      </c>
      <c r="B9" s="137" t="s">
        <v>108</v>
      </c>
      <c r="C9" s="147">
        <v>25310</v>
      </c>
      <c r="D9" s="136"/>
      <c r="E9" s="136"/>
      <c r="F9" s="134"/>
      <c r="G9" s="134"/>
      <c r="H9" s="134"/>
      <c r="I9" s="134"/>
      <c r="J9" s="134"/>
      <c r="K9" s="134"/>
      <c r="L9" s="134"/>
      <c r="M9" s="134"/>
      <c r="N9" s="134"/>
      <c r="O9" s="134"/>
      <c r="P9" s="134"/>
      <c r="Q9" s="134"/>
      <c r="R9" s="134"/>
      <c r="S9" s="134"/>
    </row>
    <row r="10" spans="1:19" ht="23.25" customHeight="1" thickBot="1" x14ac:dyDescent="0.3">
      <c r="A10" s="144" t="s">
        <v>111</v>
      </c>
      <c r="B10" s="145" t="s">
        <v>110</v>
      </c>
      <c r="C10" s="148">
        <v>13870</v>
      </c>
      <c r="D10" s="136"/>
      <c r="E10" s="136"/>
      <c r="F10" s="134"/>
      <c r="G10" s="134"/>
      <c r="H10" s="134"/>
      <c r="I10" s="134"/>
      <c r="J10" s="134"/>
      <c r="K10" s="134"/>
      <c r="L10" s="134"/>
      <c r="M10" s="134"/>
      <c r="N10" s="134"/>
      <c r="O10" s="134"/>
      <c r="P10" s="134"/>
      <c r="Q10" s="134"/>
      <c r="R10" s="134"/>
      <c r="S10" s="134"/>
    </row>
    <row r="11" spans="1:19" ht="31.5" x14ac:dyDescent="0.25">
      <c r="A11" s="153">
        <v>4</v>
      </c>
      <c r="B11" s="140" t="s">
        <v>99</v>
      </c>
      <c r="C11" s="154">
        <v>200</v>
      </c>
      <c r="D11" s="136"/>
      <c r="E11" s="136"/>
      <c r="F11" s="134"/>
      <c r="G11" s="134"/>
      <c r="H11" s="134"/>
      <c r="I11" s="134"/>
      <c r="J11" s="134"/>
      <c r="K11" s="134"/>
      <c r="L11" s="134"/>
      <c r="M11" s="134"/>
      <c r="N11" s="134"/>
      <c r="O11" s="134"/>
      <c r="P11" s="134"/>
      <c r="Q11" s="134"/>
      <c r="R11" s="134"/>
      <c r="S11" s="134"/>
    </row>
    <row r="12" spans="1:19" ht="47.25" x14ac:dyDescent="0.25">
      <c r="A12" s="155">
        <v>5</v>
      </c>
      <c r="B12" s="137" t="s">
        <v>100</v>
      </c>
      <c r="C12" s="156">
        <v>10000</v>
      </c>
      <c r="D12" s="136"/>
      <c r="E12" s="136"/>
      <c r="F12" s="134"/>
      <c r="G12" s="134"/>
      <c r="H12" s="134"/>
      <c r="I12" s="134"/>
      <c r="J12" s="134"/>
      <c r="K12" s="134"/>
      <c r="L12" s="134"/>
      <c r="M12" s="134"/>
      <c r="N12" s="134"/>
      <c r="O12" s="134"/>
      <c r="P12" s="134"/>
      <c r="Q12" s="134"/>
      <c r="R12" s="134"/>
      <c r="S12" s="134"/>
    </row>
    <row r="13" spans="1:19" ht="16.5" thickBot="1" x14ac:dyDescent="0.3">
      <c r="A13" s="157"/>
      <c r="B13" s="158" t="s">
        <v>11</v>
      </c>
      <c r="C13" s="159">
        <f>+C12+C11+C4+C3+C2</f>
        <v>151562</v>
      </c>
      <c r="D13" s="134"/>
      <c r="E13" s="134"/>
      <c r="F13" s="134"/>
      <c r="G13" s="134"/>
      <c r="H13" s="134"/>
      <c r="I13" s="134"/>
      <c r="J13" s="134"/>
      <c r="K13" s="134"/>
      <c r="L13" s="134"/>
      <c r="M13" s="134"/>
      <c r="N13" s="134"/>
      <c r="O13" s="134"/>
      <c r="P13" s="134"/>
      <c r="Q13" s="134"/>
      <c r="R13" s="134"/>
      <c r="S13" s="134"/>
    </row>
    <row r="14" spans="1:19" x14ac:dyDescent="0.25">
      <c r="B14" s="134"/>
      <c r="C14" s="134"/>
      <c r="D14" s="134"/>
      <c r="E14" s="134"/>
      <c r="F14" s="134"/>
      <c r="G14" s="134"/>
      <c r="H14" s="134"/>
      <c r="I14" s="134"/>
      <c r="J14" s="134"/>
      <c r="K14" s="134"/>
      <c r="L14" s="134"/>
      <c r="M14" s="134"/>
      <c r="N14" s="134"/>
      <c r="O14" s="134"/>
      <c r="P14" s="134"/>
      <c r="Q14" s="134"/>
      <c r="R14" s="134"/>
      <c r="S14" s="134"/>
    </row>
  </sheetData>
  <mergeCells count="1">
    <mergeCell ref="A1:C1"/>
  </mergeCells>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3"/>
  <sheetViews>
    <sheetView workbookViewId="0">
      <selection activeCell="B4" sqref="B4"/>
    </sheetView>
  </sheetViews>
  <sheetFormatPr defaultRowHeight="15" x14ac:dyDescent="0.25"/>
  <cols>
    <col min="2" max="2" width="107.5703125" customWidth="1"/>
  </cols>
  <sheetData>
    <row r="1" spans="2:2" x14ac:dyDescent="0.25">
      <c r="B1" s="160" t="s">
        <v>134</v>
      </c>
    </row>
    <row r="3" spans="2:2" x14ac:dyDescent="0.25">
      <c r="B3" s="163" t="s">
        <v>133</v>
      </c>
    </row>
    <row r="4" spans="2:2" ht="15.6" customHeight="1" x14ac:dyDescent="0.25">
      <c r="B4" s="160" t="s">
        <v>115</v>
      </c>
    </row>
    <row r="5" spans="2:2" ht="15.6" customHeight="1" x14ac:dyDescent="0.25">
      <c r="B5" s="160" t="s">
        <v>116</v>
      </c>
    </row>
    <row r="6" spans="2:2" ht="15.6" customHeight="1" x14ac:dyDescent="0.25">
      <c r="B6" s="161" t="s">
        <v>117</v>
      </c>
    </row>
    <row r="7" spans="2:2" ht="15.6" customHeight="1" x14ac:dyDescent="0.25">
      <c r="B7" s="161" t="s">
        <v>118</v>
      </c>
    </row>
    <row r="8" spans="2:2" ht="15.6" customHeight="1" x14ac:dyDescent="0.25">
      <c r="B8" s="161" t="s">
        <v>119</v>
      </c>
    </row>
    <row r="9" spans="2:2" ht="28.15" customHeight="1" x14ac:dyDescent="0.25">
      <c r="B9" s="160" t="s">
        <v>120</v>
      </c>
    </row>
    <row r="11" spans="2:2" x14ac:dyDescent="0.25">
      <c r="B11" s="162" t="s">
        <v>121</v>
      </c>
    </row>
    <row r="12" spans="2:2" x14ac:dyDescent="0.25">
      <c r="B12" s="160" t="s">
        <v>122</v>
      </c>
    </row>
    <row r="13" spans="2:2" x14ac:dyDescent="0.25">
      <c r="B13" s="161" t="s">
        <v>123</v>
      </c>
    </row>
    <row r="14" spans="2:2" x14ac:dyDescent="0.25">
      <c r="B14" s="161" t="s">
        <v>124</v>
      </c>
    </row>
    <row r="15" spans="2:2" x14ac:dyDescent="0.25">
      <c r="B15" s="161" t="s">
        <v>125</v>
      </c>
    </row>
    <row r="16" spans="2:2" ht="30" x14ac:dyDescent="0.25">
      <c r="B16" s="160" t="s">
        <v>126</v>
      </c>
    </row>
    <row r="17" spans="2:2" x14ac:dyDescent="0.25">
      <c r="B17" s="160"/>
    </row>
    <row r="18" spans="2:2" x14ac:dyDescent="0.25">
      <c r="B18" s="162" t="s">
        <v>127</v>
      </c>
    </row>
    <row r="19" spans="2:2" x14ac:dyDescent="0.25">
      <c r="B19" s="160" t="s">
        <v>128</v>
      </c>
    </row>
    <row r="20" spans="2:2" x14ac:dyDescent="0.25">
      <c r="B20" s="161" t="s">
        <v>129</v>
      </c>
    </row>
    <row r="21" spans="2:2" x14ac:dyDescent="0.25">
      <c r="B21" s="161" t="s">
        <v>130</v>
      </c>
    </row>
    <row r="22" spans="2:2" x14ac:dyDescent="0.25">
      <c r="B22" s="161" t="s">
        <v>131</v>
      </c>
    </row>
    <row r="23" spans="2:2" ht="30" x14ac:dyDescent="0.25">
      <c r="B23" s="160"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9 programa</vt:lpstr>
      <vt:lpstr>Jaunimo sostinė</vt:lpstr>
      <vt:lpstr>Šilingo AJE</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2023-06-05T15:26:38Z</cp:lastPrinted>
  <dcterms:created xsi:type="dcterms:W3CDTF">2015-10-15T13:35:41Z</dcterms:created>
  <dcterms:modified xsi:type="dcterms:W3CDTF">2023-06-09T10:47:31Z</dcterms:modified>
</cp:coreProperties>
</file>